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femep\Downloads\"/>
    </mc:Choice>
  </mc:AlternateContent>
  <xr:revisionPtr revIDLastSave="0" documentId="13_ncr:1_{2AE4C291-E165-4AEB-B2C1-AE249E6A0EB1}" xr6:coauthVersionLast="47" xr6:coauthVersionMax="47" xr10:uidLastSave="{00000000-0000-0000-0000-000000000000}"/>
  <bookViews>
    <workbookView xWindow="-108" yWindow="-108" windowWidth="23256" windowHeight="13896" tabRatio="500" activeTab="2" xr2:uid="{00000000-000D-0000-FFFF-FFFF00000000}"/>
  </bookViews>
  <sheets>
    <sheet name="Portada" sheetId="1" r:id="rId1"/>
    <sheet name="Escala Oficial DE-M2" sheetId="2" r:id="rId2"/>
    <sheet name="Matriz de Riesgos" sheetId="3" r:id="rId3"/>
    <sheet name="Mapa de Calor" sheetId="4" r:id="rId4"/>
  </sheets>
  <definedNames>
    <definedName name="_xlnm._FilterDatabase" localSheetId="2" hidden="1">'Matriz de Riesgos'!$A$1:$V$25</definedName>
    <definedName name="_xlnm.Print_Titles" localSheetId="2">'Matriz de Riesgos'!$1:$1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G10" i="4" l="1"/>
  <c r="F10" i="4"/>
  <c r="E10" i="4"/>
  <c r="D10" i="4"/>
  <c r="C10" i="4"/>
  <c r="G9" i="4"/>
  <c r="F9" i="4"/>
  <c r="E9" i="4"/>
  <c r="D9" i="4"/>
  <c r="C9" i="4"/>
  <c r="G8" i="4"/>
  <c r="F8" i="4"/>
  <c r="E8" i="4"/>
  <c r="D8" i="4"/>
  <c r="C8" i="4"/>
  <c r="G7" i="4"/>
  <c r="F7" i="4"/>
  <c r="E7" i="4"/>
  <c r="D7" i="4"/>
  <c r="C7" i="4"/>
  <c r="G6" i="4"/>
  <c r="F6" i="4"/>
  <c r="E6" i="4"/>
  <c r="D6" i="4"/>
  <c r="C6" i="4"/>
  <c r="L25" i="3"/>
  <c r="L24" i="3"/>
  <c r="L23" i="3"/>
  <c r="L22" i="3"/>
  <c r="L21" i="3"/>
  <c r="L20" i="3"/>
  <c r="L19" i="3"/>
  <c r="L18" i="3"/>
  <c r="L17" i="3"/>
  <c r="L16" i="3"/>
  <c r="L15" i="3"/>
  <c r="L14" i="3"/>
  <c r="L13" i="3"/>
  <c r="L12" i="3"/>
  <c r="L11" i="3"/>
  <c r="L10" i="3"/>
  <c r="L9" i="3"/>
  <c r="L8" i="3"/>
  <c r="L7" i="3"/>
  <c r="L6" i="3"/>
  <c r="L5" i="3"/>
  <c r="L4" i="3"/>
  <c r="L3" i="3"/>
  <c r="L2" i="3"/>
  <c r="C18" i="4" s="1"/>
  <c r="C15" i="4" l="1"/>
  <c r="C16" i="4"/>
  <c r="C17" i="4"/>
  <c r="C19" i="4" l="1"/>
</calcChain>
</file>

<file path=xl/sharedStrings.xml><?xml version="1.0" encoding="utf-8"?>
<sst xmlns="http://schemas.openxmlformats.org/spreadsheetml/2006/main" count="743" uniqueCount="404">
  <si>
    <t>MATRIZ DE RIESGOS</t>
  </si>
  <si>
    <t>PETI Sectorial 2025–2030 — Alineada a la Metodología Oficial del MME</t>
  </si>
  <si>
    <t>Construida con base en DE-M1 Manual Funcional y de Lineamientos de Política para la Gestión Integral de Riesgos y DE-M2 Manual Operativo y Metodológico para la Gestión de Riesgos (Ministerio de Minas y Energía)</t>
  </si>
  <si>
    <t>Marco normativo aplicado</t>
  </si>
  <si>
    <t>DE-M1 (Política Integral de Riesgos) y DE-M2 (Manual Operativo y Metodológico), Versión 1, vigentes desde 16/06/2026</t>
  </si>
  <si>
    <t>Tipologías de riesgo cubiertas</t>
  </si>
  <si>
    <t>Riesgos Generales de Gestión (por proceso) y Riesgos de Seguridad de la Información, según taxonomía del DE-M1/DE-M2</t>
  </si>
  <si>
    <t>Tipologías NO cubiertas en este ejercicio</t>
  </si>
  <si>
    <t>Riesgos Fiscales, Riesgos para la Integridad Pública (SIGRIP) y Riesgos Ambientales — requieren los catálogos específicos del DE-M2 (Tabla 7 Puntos de Riesgo Fiscal, amenazas SIGRIP, Tabla 10 Factores Ambientales) que no aplican de forma directa al alcance tecnológico del PETI</t>
  </si>
  <si>
    <t>Escala de valoración</t>
  </si>
  <si>
    <t>Adoptada sin modificación del DAFP (Tablas 2, 3 y 4 del DE-M2): Probabilidad y Severidad cualitativas, NO se usa un score numérico Probabilidad x Impacto</t>
  </si>
  <si>
    <t>Apetito al riesgo institucional</t>
  </si>
  <si>
    <t>CERO para riesgos generales de gestión, fiscales, de seguridad de la información y de integridad pública (Política DE-M1). En consecuencia, ningún riesgo de esta matriz puede tratarse como "Aceptado"</t>
  </si>
  <si>
    <t>Elaborado por</t>
  </si>
  <si>
    <t>Equipo de apoyo PMO TIC — MME</t>
  </si>
  <si>
    <t>Fecha de elaboración</t>
  </si>
  <si>
    <t>Julio de 2026</t>
  </si>
  <si>
    <t>NOTA METODOLÓGICA</t>
  </si>
  <si>
    <t>Esta versión reemplaza la matriz genérica de gestión de proyectos entregada previamente. Ahora la valoración de Probabilidad, Impacto y Severidad sigue EXCLUSIVAMENTE las tablas oficiales adoptadas por el Ministerio de Minas y Energía (Tablas 2, 3 y 4 del DE-M2), sin escalas numéricas propias. La redacción de cada riesgo sigue la estructura obligatoria del numeral 1.1.4 del DE-M2: "Posibilidad de" + Impacto + Causa Inmediata, con la Causa Raíz identificada por separado. El campo "Nivel de Riesgo Residual" se deja para que cada líder de proceso lo diligencie tras la evaluación formal de eficiencia de controles (numeral 1.3.3 y Tabla 6 del DE-M2) en el formato oficial DE-M2-F12 Valoración y Tratamiento del Riesgo; no fue estimado aquí para no suplantar esa evaluación. Los valores de Probabilidad e Impacto sí fueron estimados por el analista a partir de la evidencia del PETI y deben ser validados por los líderes de proceso (primera línea de defensa) conforme a la Tabla 7 del DE-M1.</t>
  </si>
  <si>
    <t>Contenido del libro:</t>
  </si>
  <si>
    <t>1. Portada — alcance y nota metodológica</t>
  </si>
  <si>
    <t>2. Escala de Valoración Oficial DE-M2 — Tablas 1 a 5 adoptadas del DAFP, apetito al riesgo y roles (Tabla 7-8 DE-M1)</t>
  </si>
  <si>
    <t>3. Matriz de Riesgos — registro alineado a la estructura oficial de identificación, análisis y tratamiento</t>
  </si>
  <si>
    <t>4. Mapa de Calor — distribución de riesgos según la matriz de severidad oficial (Bajo/Moderado/Alto/Extremo)</t>
  </si>
  <si>
    <t>ESCALA DE VALORACIÓN OFICIAL — DE-M2 (Adoptada del DAFP, sin modificación)</t>
  </si>
  <si>
    <t>Tabla 2 — Criterios para definir el nivel de Probabilidad</t>
  </si>
  <si>
    <t>Probabilidad</t>
  </si>
  <si>
    <t>Nivel (%)</t>
  </si>
  <si>
    <t>Frecuencia de la actividad (veces por año)</t>
  </si>
  <si>
    <t>Muy Baja</t>
  </si>
  <si>
    <t>20%</t>
  </si>
  <si>
    <t>La actividad que conlleva el riesgo se ejecuta como máximo 2 veces por año</t>
  </si>
  <si>
    <t>Baja</t>
  </si>
  <si>
    <t>40%</t>
  </si>
  <si>
    <t>La actividad que conlleva el riesgo se ejecuta de 3 a 24 veces por año</t>
  </si>
  <si>
    <t>Media</t>
  </si>
  <si>
    <t>60%</t>
  </si>
  <si>
    <t>La actividad que conlleva el riesgo se ejecuta de 25 a 500 veces por año</t>
  </si>
  <si>
    <t>Alta</t>
  </si>
  <si>
    <t>80%</t>
  </si>
  <si>
    <t>La actividad que conlleva el riesgo se ejecuta más de 500 veces al año y máximo 5.000 veces por año</t>
  </si>
  <si>
    <t>Muy Alta</t>
  </si>
  <si>
    <t>100%</t>
  </si>
  <si>
    <t>La actividad que conlleva el riesgo se ejecuta más de 5.000 veces por año</t>
  </si>
  <si>
    <t>Nota: en TI, una hora de funcionamiento equivale a una vez (Ej.: un aplicativo disponible 24h durante 60 días = 1.440 veces).</t>
  </si>
  <si>
    <t>Tabla 3 — Criterios para definir el nivel de Impacto</t>
  </si>
  <si>
    <t>Nivel de Impacto</t>
  </si>
  <si>
    <t xml:space="preserve">% </t>
  </si>
  <si>
    <t>Afectación Económica (SMLMV 2026 = $1.750.905)</t>
  </si>
  <si>
    <t>Afectación Reputacional</t>
  </si>
  <si>
    <t>Leve</t>
  </si>
  <si>
    <t>Afectación menor a 10 SMLMV (&lt; $17.509.050)</t>
  </si>
  <si>
    <t>El riesgo afecta la imagen de algún área de la entidad.</t>
  </si>
  <si>
    <t>Menor</t>
  </si>
  <si>
    <t>Mayor a 10 y menor a 50 SMLMV ($17.509.050 - $87.545.250)</t>
  </si>
  <si>
    <t>El riesgo afecta la imagen de la entidad a nivel interno, de conocimiento general, de junta directiva y/o proveedores.</t>
  </si>
  <si>
    <t>Moderado</t>
  </si>
  <si>
    <t>Mayor a 50 y menor a 100 SMLMV ($87.545.250 - $175.090.500)</t>
  </si>
  <si>
    <t>El riesgo afecta la imagen de la entidad con algunos usuarios de relevancia frente al logro de los objetivos.</t>
  </si>
  <si>
    <t>Mayor</t>
  </si>
  <si>
    <t>Mayor a 100 y menor a 500 SMLMV ($175.090.500 - $875.452.500)</t>
  </si>
  <si>
    <t>El riesgo afecta la imagen de la entidad con efecto publicitario sostenido a nivel de sector administrativo, departamental o municipal.</t>
  </si>
  <si>
    <t>Catastrófico</t>
  </si>
  <si>
    <t>Mayor a 500 SMLMV (&gt; $875.452.500)</t>
  </si>
  <si>
    <t>El riesgo afecta la imagen de la entidad a nivel nacional, con efecto publicitario sostenido a país.</t>
  </si>
  <si>
    <t>Tabla 4 — Matriz de Calor (niveles de severidad del riesgo)</t>
  </si>
  <si>
    <t>Adoptada del DAFP. NO es un producto Probabilidad x Impacto: es una tabla de doble entrada fija.</t>
  </si>
  <si>
    <t>Probabilidad \ Impacto</t>
  </si>
  <si>
    <t>Alto</t>
  </si>
  <si>
    <t>Extremo</t>
  </si>
  <si>
    <t>Bajo</t>
  </si>
  <si>
    <t>Tabla de referencia para fórmulas (orden ascendente, uso interno)</t>
  </si>
  <si>
    <t>Tabla 5 — Ponderación de Controles (para evaluación de eficiencia por el líder de proceso)</t>
  </si>
  <si>
    <t>Criterio</t>
  </si>
  <si>
    <t>Tipología</t>
  </si>
  <si>
    <t>Peso</t>
  </si>
  <si>
    <t>Según el momento de operación</t>
  </si>
  <si>
    <t>Preventivo</t>
  </si>
  <si>
    <t>25%</t>
  </si>
  <si>
    <t>Detectivo</t>
  </si>
  <si>
    <t>15%</t>
  </si>
  <si>
    <t>Correctivo</t>
  </si>
  <si>
    <t>10%</t>
  </si>
  <si>
    <t>Según la forma en que se ejecuta</t>
  </si>
  <si>
    <t>Manual</t>
  </si>
  <si>
    <t>Automático</t>
  </si>
  <si>
    <t>Nota: la evaluación completa de eficiencia también exige verificar Documentación, Frecuencia, Evidencia y Ejecución (Tabla 6 DE-M2). El peso de control por sí solo NO determina el riesgo residual; esa evaluación queda a cargo del líder de proceso en el formato DE-M2-F12.</t>
  </si>
  <si>
    <t>Tabla 1 — Factores de Riesgo (Riesgos Generales de Gestión, DE-M2 numeral 1.1.3)</t>
  </si>
  <si>
    <t>Factor</t>
  </si>
  <si>
    <t>Definición</t>
  </si>
  <si>
    <t>Ejecución y administración de procesos</t>
  </si>
  <si>
    <t>Eventos relacionados con la ejecución de procesos y procedimientos, uso de sistemas de información, estructura organizacional.</t>
  </si>
  <si>
    <t>Transacción u Operación</t>
  </si>
  <si>
    <t>Eventos relacionados con transacciones y operaciones realizadas por un cliente o usuario a través de canales dispuestos.</t>
  </si>
  <si>
    <t>Talento humano</t>
  </si>
  <si>
    <t>Eventos relacionados con las conductas o comportamientos de los empleados.</t>
  </si>
  <si>
    <t>Tecnología</t>
  </si>
  <si>
    <t>Eventos relacionados con la infraestructura tecnológica de la entidad (sistemas, redes, software).</t>
  </si>
  <si>
    <t>Infraestructura</t>
  </si>
  <si>
    <t>Eventos relacionados con la infraestructura física de la entidad.</t>
  </si>
  <si>
    <t>Evento externo</t>
  </si>
  <si>
    <t>Eventos de origen externo a la entidad (fraude externo, suplantación, orden público, etc.).</t>
  </si>
  <si>
    <t>Apetito al Riesgo Institucional (DE-M1)</t>
  </si>
  <si>
    <t>Para riesgos generales de gestión, fiscales, de seguridad de la información y para la integridad pública, el apetito al riesgo institucional es CERO: el MME no define tolerancia ni capacidad de riesgo para estas tipologías. En consecuencia, NINGÚN riesgo de estas tipologías puede quedar en tratamiento "Aceptar"; siempre debe optarse por crear o mejorar controles, o por compartir/transferir/evitar el riesgo. (Para riesgos ambientales sí se acepta Muy Baja, Baja y Media; Alta nunca se acepta — no aplica a esta matriz, que no cubre riesgos ambientales).</t>
  </si>
  <si>
    <t>Roles y Frecuencia de Seguimiento aplicables a riesgos TIC/PETI (Tablas 7 y 8, DE-M1)</t>
  </si>
  <si>
    <t>Línea de Defensa</t>
  </si>
  <si>
    <t>Responsable</t>
  </si>
  <si>
    <t>Frecuencia</t>
  </si>
  <si>
    <t>Qué hace</t>
  </si>
  <si>
    <t>Primera</t>
  </si>
  <si>
    <t>Servidores públicos y contratistas (Grupo TIC)</t>
  </si>
  <si>
    <t>Mensual</t>
  </si>
  <si>
    <t>Ejecutan controles, reportan materialización de riesgos y miden KRI.</t>
  </si>
  <si>
    <t>Líder de proceso (Coordinador Grupo TIC / Líder P-SEC)</t>
  </si>
  <si>
    <t>Trimestral</t>
  </si>
  <si>
    <t>Evalúa suficiencia/eficacia de controles y hace seguimiento a acciones.</t>
  </si>
  <si>
    <t>Enlace MIPG-SIG</t>
  </si>
  <si>
    <t>Supervisa el cumplimiento de reporte de los servidores.</t>
  </si>
  <si>
    <t>Segunda</t>
  </si>
  <si>
    <t>Oficina de Planeación y Gestión Internacional</t>
  </si>
  <si>
    <t>Semestral</t>
  </si>
  <si>
    <t>Consolida el mapa de riesgos y los KRI de mayor criticidad para la línea estratégica.</t>
  </si>
  <si>
    <t>Oficial de Seguridad de la Información</t>
  </si>
  <si>
    <t>Evalúa el plan de tratamiento de riesgos de seguridad de la información.</t>
  </si>
  <si>
    <t>Grupo TIC (como rol de segunda línea sectorial)</t>
  </si>
  <si>
    <t>Monitorea el PETI y genera alertas sobre retrasos/incumplimientos tecnológicos.</t>
  </si>
  <si>
    <t>Tercera</t>
  </si>
  <si>
    <t>Oficina de Control Interno</t>
  </si>
  <si>
    <t>Evalúa la efectividad de los controles y la pertinencia de los KRI.</t>
  </si>
  <si>
    <t>Estratégica</t>
  </si>
  <si>
    <t>Comité Institucional de Gestión y Desempeño (CIGD)</t>
  </si>
  <si>
    <t>Anual</t>
  </si>
  <si>
    <t>Aprueba la política, define el apetito al riesgo y analiza la gestión del riesgo.</t>
  </si>
  <si>
    <t>ID</t>
  </si>
  <si>
    <t>Tipo de Riesgo</t>
  </si>
  <si>
    <t>Proyecto / Proceso Asociado</t>
  </si>
  <si>
    <t>Factor de Riesgo</t>
  </si>
  <si>
    <t>Punto de Riesgo</t>
  </si>
  <si>
    <t>Descripción del Riesgo (formato oficial)</t>
  </si>
  <si>
    <t>Causa Inmediata</t>
  </si>
  <si>
    <t>Causa Raíz</t>
  </si>
  <si>
    <t>Área de Impacto</t>
  </si>
  <si>
    <t>Impacto</t>
  </si>
  <si>
    <t>Nivel de Riesgo Inherente</t>
  </si>
  <si>
    <t>Tipo de Control</t>
  </si>
  <si>
    <t>Forma de Ejecución</t>
  </si>
  <si>
    <t>Descripción del Control</t>
  </si>
  <si>
    <t>Opción de Tratamiento</t>
  </si>
  <si>
    <t>Responsable (1a Línea)</t>
  </si>
  <si>
    <t>Indicador Clave de Riesgo (KRI)</t>
  </si>
  <si>
    <t>Frecuencia de Seguimiento</t>
  </si>
  <si>
    <t>Nivel de Riesgo Residual</t>
  </si>
  <si>
    <t>Formato de Registro</t>
  </si>
  <si>
    <t>Fuente en el PETI</t>
  </si>
  <si>
    <t>R-001</t>
  </si>
  <si>
    <t>Generales de Gestión</t>
  </si>
  <si>
    <t>P-SEC 001</t>
  </si>
  <si>
    <t>Formulación y aprobación del modelo de Gobierno de Datos y de TI del sector</t>
  </si>
  <si>
    <t>Posibilidad de afectación reputacional y operativa en formulación y aprobación del modelo de Gobierno de Datos y de TI del sector, a causa de ausencia de estándares, metadatos y responsables formalmente asignados para la gestión del dato.</t>
  </si>
  <si>
    <t>Ausencia de estándares, metadatos y responsables formalmente asignados para la gestión del dato.</t>
  </si>
  <si>
    <t>No se ha formalizado el modelo de Gobierno de Datos previsto en la Resolución 40199 de 2021 (proyecto P-SEC 001).</t>
  </si>
  <si>
    <t>Reputacional / Operativa</t>
  </si>
  <si>
    <t>Responsable: Grupo TIC (CTO/CIO) - MME. Acción: formalizar y aprobar el modelo de Gobierno de Datos (roles, diccionarios, metadatos) conforme a la política TI-01.</t>
  </si>
  <si>
    <t>Mejorar/Crear Controles (Reducir)</t>
  </si>
  <si>
    <t>Líder P-SEC 001 - Grupo TIC</t>
  </si>
  <si>
    <t>N.º de entidades sin responsable de dato formalmente designado.</t>
  </si>
  <si>
    <t>Trimestral (líder de proceso) / Mensual (servidores)</t>
  </si>
  <si>
    <t>DE-M2-F12 / DE-M2-F13</t>
  </si>
  <si>
    <t>Rupturas Estratégicas RE-03, Tabla 16</t>
  </si>
  <si>
    <t>R-002</t>
  </si>
  <si>
    <t>Aprobación y adopción del Marco de Arquitectura Empresarial (MAE) sectorial</t>
  </si>
  <si>
    <t>Posibilidad de afectación económica y operativa en aprobación y adopción del Marco de Arquitectura Empresarial (MAE) sectorial, a causa de arquitectura tecnológica aislada por entidad, sin lineamientos ni comité de arquitectura sectorial.</t>
  </si>
  <si>
    <t>Arquitectura tecnológica aislada por entidad, sin lineamientos ni comité de arquitectura sectorial.</t>
  </si>
  <si>
    <t>No existe un comité de arquitectura sectorial que revise y apruebe los desarrollos antes de su ejecución.</t>
  </si>
  <si>
    <t>Económica / Operativa</t>
  </si>
  <si>
    <t>Responsable: Grupo TIC (CTO/CIO) - MME. Acción: constituir el comité de arquitectura sectorial y exigir revisión arquitectural previa a todo desarrollo nuevo.</t>
  </si>
  <si>
    <t>N.º de proyectos aprobados sin revisión arquitectural previa.</t>
  </si>
  <si>
    <t>Ruptura Estratégica RE-01, Tabla 12</t>
  </si>
  <si>
    <t>R-003</t>
  </si>
  <si>
    <t>P-SEC 001 / Transversal</t>
  </si>
  <si>
    <t>Operación y evolución de sistemas críticos sectoriales dependientes de terceros</t>
  </si>
  <si>
    <t>Posibilidad de afectación operativa en operación y evolución de sistemas críticos sectoriales dependientes de terceros, a causa de debilidad estructural en talento humano interno especializado en TI, analítica y arquitectura empresarial.</t>
  </si>
  <si>
    <t>Debilidad estructural en talento humano interno especializado en TI, analítica y arquitectura empresarial.</t>
  </si>
  <si>
    <t>Ausencia de un plan contractual de transferencia de conocimiento con proveedores externos.</t>
  </si>
  <si>
    <t>Operativa</t>
  </si>
  <si>
    <t>Responsable: Comité Interinstitucional de TIC del Sector Minero-Energético. Acción: incluir cláusulas de transferencia de conocimiento en contratos con terceros y fortalecer capacidades internas.</t>
  </si>
  <si>
    <t>Compartir o Transferir / Mejorar Controles</t>
  </si>
  <si>
    <t>Comité Interinstitucional de TIC</t>
  </si>
  <si>
    <t>N.º de sistemas críticos con un único proveedor sin plan de transferencia.</t>
  </si>
  <si>
    <t>Semestral (2a línea) / Anual (Estratégica)</t>
  </si>
  <si>
    <t>Debilidades del sector, línea 2075-2082</t>
  </si>
  <si>
    <t>R-004</t>
  </si>
  <si>
    <t>P-SEC 002</t>
  </si>
  <si>
    <t>Consolidación de la Infraestructura de Datos Espaciales (IDE) del MME</t>
  </si>
  <si>
    <t>Posibilidad de afectación operativa en consolidación de la Infraestructura de Datos Espaciales (IDE) del MME, a causa de inexistencia de un modelo estadístico y geoespacial sectorial y de estándares comunes de metadatos.</t>
  </si>
  <si>
    <t>Inexistencia de un modelo estadístico y geoespacial sectorial y de estándares comunes de metadatos.</t>
  </si>
  <si>
    <t>No se ha implementado un estándar OGC ni un esquema de normalización espacial sectorial.</t>
  </si>
  <si>
    <t>Responsable: Grupo TIC (CTO/CIO) - MME. Acción: consolidar la IDE con estándares OGC, visores y normalización espacial.</t>
  </si>
  <si>
    <t>Líder P-SEC 002 - Grupo TIC</t>
  </si>
  <si>
    <t>N.º de capas geoespaciales sin metadato estandarizado.</t>
  </si>
  <si>
    <t>Ruptura Estratégica RE-04, Tabla 16</t>
  </si>
  <si>
    <t>R-005</t>
  </si>
  <si>
    <t>P-SEC 003</t>
  </si>
  <si>
    <t>Generación de estudios y analítica de datos sectoriales</t>
  </si>
  <si>
    <t>Posibilidad de afectación operativa en generación de estudios y analítica de datos sectoriales, a causa de ausencia de un modelo de datos común, catálogos sectoriales y plataformas compartidas de analítica avanzada.</t>
  </si>
  <si>
    <t>Ausencia de un modelo de datos común, catálogos sectoriales y plataformas compartidas de analítica avanzada.</t>
  </si>
  <si>
    <t>El sector no ha desarrollado capacidades sectoriales consolidadas de analítica avanzada.</t>
  </si>
  <si>
    <t>Responsable: Grupo TIC (CTO/CIO) - MME. Acción: ejecutar los documentos semestrales de analítica (P-SEC 003) y evolucionar hacia analítica predictiva.</t>
  </si>
  <si>
    <t>Líder P-SEC 003 - Grupo TIC</t>
  </si>
  <si>
    <t>N.º de estudios sectoriales entregados vs. programados.</t>
  </si>
  <si>
    <t>Ruptura Estratégica RE-05, Tabla 16</t>
  </si>
  <si>
    <t>R-006</t>
  </si>
  <si>
    <t>P-SEC 004</t>
  </si>
  <si>
    <t>Levantamiento y actualización del inventario nacional de activos de infraestructura</t>
  </si>
  <si>
    <t>Posibilidad de afectación operativa y económica en levantamiento y actualización del inventario nacional de activos de infraestructura, a causa de inventario nacional de activos desactualizado y sin sistematización para análisis.</t>
  </si>
  <si>
    <t>Inventario nacional de activos desactualizado y sin sistematización para análisis.</t>
  </si>
  <si>
    <t>No se ha completado el levantamiento nacional de activos previsto en el proyecto P-SEC 004.</t>
  </si>
  <si>
    <t>Operativa / Económica</t>
  </si>
  <si>
    <t>Responsable: Convenio OIM / Grupo TIC. Acción: ejecutar el levantamiento nacional y los 4 módulos de análisis definidos.</t>
  </si>
  <si>
    <t>Convenio OIM / Grupo TIC</t>
  </si>
  <si>
    <t>% de avance del levantamiento nacional frente al cronograma.</t>
  </si>
  <si>
    <t>Trimestral (líder de proceso)</t>
  </si>
  <si>
    <t>Ficha P-SEC 004, Tabla 67</t>
  </si>
  <si>
    <t>R-007</t>
  </si>
  <si>
    <t>Talento humano / Evento externo</t>
  </si>
  <si>
    <t>Ejecución del proyecto P-SEC 004 bajo convenio de cooperación internacional</t>
  </si>
  <si>
    <t>Posibilidad de afectación operativa en ejecución del proyecto P-SEC 004 bajo convenio de cooperación internacional, a causa de el área líder del proyecto es un convenio de cooperación internacional y no un área permanente del MME.</t>
  </si>
  <si>
    <t>El área líder del proyecto es un convenio de cooperación internacional y no un área permanente del MME.</t>
  </si>
  <si>
    <t>No existe una cláusula de transición que asegure la continuidad si el convenio finaliza antes de completar las metas.</t>
  </si>
  <si>
    <t>Responsable: Grupo TIC (CTO/CIO) - MME. Acción: incluir cláusulas de transición y definir el área del MME que asuma la continuidad.</t>
  </si>
  <si>
    <t>Compartir o Transferir</t>
  </si>
  <si>
    <t>Grupo TIC</t>
  </si>
  <si>
    <t>Fecha de vencimiento del convenio OIM frente al cronograma del proyecto (36 meses).</t>
  </si>
  <si>
    <t>R-008</t>
  </si>
  <si>
    <t>P-SEC 005</t>
  </si>
  <si>
    <t>Implementación del marco de interoperabilidad sectorial (X-Road/APIs)</t>
  </si>
  <si>
    <t>Posibilidad de afectación operativa en implementación del marco de interoperabilidad sectorial (X-Road/APIs), a causa de ausencia de un marco sectorial de interoperabilidad estandarizado.</t>
  </si>
  <si>
    <t>Ausencia de un marco sectorial de interoperabilidad estandarizado.</t>
  </si>
  <si>
    <t>El intercambio de información entre entidades se realiza mediante mecanismos aislados, manuales o bilaterales.</t>
  </si>
  <si>
    <t>Responsable: Grupo TIC (CTO/CIO) - MME. Acción: implementar el marco de interoperabilidad de MINTIC (X-Road, APIs estándar).</t>
  </si>
  <si>
    <t>Líder P-SEC 005 - Grupo TIC</t>
  </si>
  <si>
    <t>N.º de entidades con integración vía X-Road/API activa.</t>
  </si>
  <si>
    <t>Ruptura Estratégica RE-06, Tabla 18</t>
  </si>
  <si>
    <t>R-009</t>
  </si>
  <si>
    <t>Seguridad de la Información</t>
  </si>
  <si>
    <t>P-SEC 006</t>
  </si>
  <si>
    <t>Compromiso de la información / Fallas técnicas</t>
  </si>
  <si>
    <t>Monitoreo y respuesta a incidentes de ciberseguridad sectorial</t>
  </si>
  <si>
    <t>Posibilidad de afectación tecnológica, operativa y reputacional en monitoreo y respuesta a incidentes de ciberseguridad sectorial, a causa de ausencia de un SOC/CSIRT sectorial consolidado; monitoreo gestionado de forma independiente por cada entidad.</t>
  </si>
  <si>
    <t>Ausencia de un SOC/CSIRT sectorial consolidado; monitoreo gestionado de forma independiente por cada entidad.</t>
  </si>
  <si>
    <t>No existe centralización del monitoreo ni protocolos CSIRT unificados a nivel sectorial.</t>
  </si>
  <si>
    <t>Tecnológica / Operativa / Reputacional</t>
  </si>
  <si>
    <t>Responsable: Grupo TIC (CTO/CIO) - MME / Oficial de Seguridad de la Información - MME. Acción: implementar el Centro de Monitoreo Sectorial y el CSIRT en fases (Fase 1 de P-SEC 006).</t>
  </si>
  <si>
    <t>Líder P-SEC 006 - Grupo TIC</t>
  </si>
  <si>
    <t>N.º de entidades integradas al CSIRT mediante sensores activos (Indicador IND_001 del PETI).</t>
  </si>
  <si>
    <t>Ruptura Estratégica RE-10, Tabla 22 y 28</t>
  </si>
  <si>
    <t>R-010</t>
  </si>
  <si>
    <t>Fallas técnicas / Pérdida de servicios esenciales</t>
  </si>
  <si>
    <t>Continuidad de negocio y recuperación ante desastres de sistemas críticos</t>
  </si>
  <si>
    <t>Posibilidad de afectación operativa en continuidad de negocio y recuperación ante desastres de sistemas críticos, a causa de ausencia de un esquema sectorial de continuidad de negocio (BCP/DRP) y de pruebas periódicas coordinadas.</t>
  </si>
  <si>
    <t>Ausencia de un esquema sectorial de continuidad de negocio (BCP/DRP) y de pruebas periódicas coordinadas.</t>
  </si>
  <si>
    <t>Criterios de RTO/RPO no unificados entre entidades.</t>
  </si>
  <si>
    <t>Responsable: Grupo TIC (CTO/CIO) - MME. Acción: definir una guía mínima sectorial de continuidad (BCP/DRP) con RTO/RPO unificados.</t>
  </si>
  <si>
    <t>N.º de entidades con prueba de continuidad ejecutada en el último año.</t>
  </si>
  <si>
    <t>Debilidades de Seguridad y Privacidad, línea 4358-4359</t>
  </si>
  <si>
    <t>R-011</t>
  </si>
  <si>
    <t>P-SEC 007</t>
  </si>
  <si>
    <t>Definición de la estrategia sectorial de I+D en tecnologías emergentes</t>
  </si>
  <si>
    <t>Posibilidad de afectación económica en definición de la estrategia sectorial de I+D en tecnologías emergentes, a causa de ausencia de un programa formal de I+D sectorial y de un comité de I+D.</t>
  </si>
  <si>
    <t>Ausencia de un programa formal de I+D sectorial y de un comité de I+D.</t>
  </si>
  <si>
    <t>Innovación aislada y descoordinada entre entidades.</t>
  </si>
  <si>
    <t>Económica</t>
  </si>
  <si>
    <t>Responsable: Grupo TIC (CTO/CIO) - MME. Acción: constituir el comité sectorial de I+D y priorizar iniciativas conjuntas antes de aprobar pilotos individuales.</t>
  </si>
  <si>
    <t>Líder P-SEC 007 - Grupo TIC</t>
  </si>
  <si>
    <t>N.º de iniciativas de I+D no reportadas al comité sectorial.</t>
  </si>
  <si>
    <t>Ruptura Estratégica RE-11, Tabla 29</t>
  </si>
  <si>
    <t>R-012</t>
  </si>
  <si>
    <t>P-SEC 008</t>
  </si>
  <si>
    <t>Implementación de modelos de Inteligencia Artificial sobre sistemas institucionales</t>
  </si>
  <si>
    <t>Posibilidad de afectación operativa y económica en implementación de modelos de Inteligencia Artificial sobre sistemas institucionales, a causa de sistemas misionales legados sin APIs abiertas ni capacidad de integración con soluciones de IA.</t>
  </si>
  <si>
    <t>Sistemas misionales legados sin APIs abiertas ni capacidad de integración con soluciones de IA.</t>
  </si>
  <si>
    <t>Obsolescencia tecnológica en los sistemas núcleo del sector.</t>
  </si>
  <si>
    <t>Responsable: Grupo TIC (CTO/CIO) - MME. Acción: priorizar la modernización o exposición de APIs en sistemas núcleo antes de escalar los modelos de IA.</t>
  </si>
  <si>
    <t>Líder P-SEC 008 - Grupo TIC</t>
  </si>
  <si>
    <t>N.º de sistemas núcleo con API expuesta y documentada.</t>
  </si>
  <si>
    <t>Ruptura Estratégica RE-12, Tabla 29</t>
  </si>
  <si>
    <t>R-013</t>
  </si>
  <si>
    <t>P-SEC 009</t>
  </si>
  <si>
    <t>Incorporación de trámites sectoriales en la ventanilla única digital</t>
  </si>
  <si>
    <t>Posibilidad de afectación reputacional en incorporación de trámites sectoriales en la ventanilla única digital, a causa de trámites y servicios definidos de forma independiente por cada entidad, sin estandarización previa.</t>
  </si>
  <si>
    <t>Trámites y servicios definidos de forma independiente por cada entidad, sin estandarización previa.</t>
  </si>
  <si>
    <t>Ausencia de priorización conjunta de trámites sectoriales antes de su incorporación a la ventanilla.</t>
  </si>
  <si>
    <t>Reputacional</t>
  </si>
  <si>
    <t>Responsable: Grupo TIC (CTO/CIO) - MME. Acción: estandarizar y priorizar trámites sectoriales de forma conjunta (P-SEC 009).</t>
  </si>
  <si>
    <t>Líder P-SEC 009 - Grupo TIC</t>
  </si>
  <si>
    <t>% de trámites sectoriales incorporados en la ventanilla única (Indicador IND_003).</t>
  </si>
  <si>
    <t>Ficha P-SEC 009, Tabla 72</t>
  </si>
  <si>
    <t>R-014</t>
  </si>
  <si>
    <t>P-SEC 010</t>
  </si>
  <si>
    <t>Acompañamiento en la adopción del Modelo de Referencia de Arquitectura Empresarial</t>
  </si>
  <si>
    <t>Posibilidad de afectación operativa en acompañamiento en la adopción del Modelo de Referencia de Arquitectura Empresarial, a causa de niveles de madurez, capacidades y cultura de arquitectura empresarial muy distintos entre las 7 entidades.</t>
  </si>
  <si>
    <t>Niveles de madurez, capacidades y cultura de arquitectura empresarial muy distintos entre las 7 entidades.</t>
  </si>
  <si>
    <t>Ausencia de un plan de acompañamiento diferenciado por nivel de madurez.</t>
  </si>
  <si>
    <t>Responsable: Grupo TIC (CTO/CIO) - MME. Acción: brindar acompañamiento técnico diferenciado por nivel de madurez (P-SEC 010).</t>
  </si>
  <si>
    <t>Líder P-SEC 010 - Grupo TIC</t>
  </si>
  <si>
    <t>N.º de entidades con brechas de AE identificadas y sin plan de cierre.</t>
  </si>
  <si>
    <t>Ficha P-SEC 010, Tabla 73</t>
  </si>
  <si>
    <t>R-015</t>
  </si>
  <si>
    <t>P-SEC 011</t>
  </si>
  <si>
    <t>Adquisición y gestión del ciclo de vida del software sectorial</t>
  </si>
  <si>
    <t>Posibilidad de afectación económica en adquisición y gestión del ciclo de vida del software sectorial, a causa de ausencia de lineamientos sectoriales para adquisiciones, desarrollos y gestión del ciclo de vida del software.</t>
  </si>
  <si>
    <t>Ausencia de lineamientos sectoriales para adquisiciones, desarrollos y gestión del ciclo de vida del software.</t>
  </si>
  <si>
    <t>No existe un modelo sectorial de supervisión de software.</t>
  </si>
  <si>
    <t>Responsable: Grupo TIC (CTO/CIO) - MME. Acción: definir lineamientos sectoriales de adquisición y ciclo de vida del software (P-SEC 011).</t>
  </si>
  <si>
    <t>Líder P-SEC 011 - Grupo TIC</t>
  </si>
  <si>
    <t>N.º de licencias de software subutilizadas identificadas por entidad.</t>
  </si>
  <si>
    <t>Ficha P-SEC 011, Tabla 74</t>
  </si>
  <si>
    <t>R-016</t>
  </si>
  <si>
    <t>Adopción de arquitecturas de nube (cloud first, multicloud) sectoriales</t>
  </si>
  <si>
    <t>Posibilidad de afectación operativa y económica en adopción de arquitecturas de nube (cloud first, multicloud) sectoriales, a causa de ausencia de un diseño explícito de arquitectura multicloud o de nube soberana sectorial.</t>
  </si>
  <si>
    <t>Ausencia de un diseño explícito de arquitectura multicloud o de nube soberana sectorial.</t>
  </si>
  <si>
    <t>Dependencia de un único proveedor de nube sin cláusula de portabilidad de datos.</t>
  </si>
  <si>
    <t>Responsable: Grupo TIC (CTO/CIO) - MME. Acción: definir arquitecturas de referencia de almacenamiento y lineamientos de adopción de nube.</t>
  </si>
  <si>
    <t>N.º de servicios críticos con un único proveedor de nube sin cláusula de portabilidad.</t>
  </si>
  <si>
    <t>Ruptura Estratégica RE-13, Tabla 22</t>
  </si>
  <si>
    <t>R-017</t>
  </si>
  <si>
    <t>P-SEC 012</t>
  </si>
  <si>
    <t>Gestión del conocimiento e innovación sectorial</t>
  </si>
  <si>
    <t>Posibilidad de afectación operativa en gestión del conocimiento e innovación sectorial, a causa de conocimiento técnico aislado y no transferido entre entidades.</t>
  </si>
  <si>
    <t>Conocimiento técnico aislado y no transferido entre entidades.</t>
  </si>
  <si>
    <t>Ausencia de repositorios y comunidades de práctica sectoriales.</t>
  </si>
  <si>
    <t>Responsable: Grupo TIC (CTO/CIO) - MME. Acción: desarrollar el modelo sectorial de gestión del conocimiento e innovación (P-SEC 012).</t>
  </si>
  <si>
    <t>Líder P-SEC 012 - Grupo TIC</t>
  </si>
  <si>
    <t>N.º de procesos críticos sin documentación de respaldo.</t>
  </si>
  <si>
    <t>Ruptura Estratégica RE-02, Tabla 12</t>
  </si>
  <si>
    <t>R-018</t>
  </si>
  <si>
    <t>Transversal - Gestión General</t>
  </si>
  <si>
    <t>Ejecución articulada de las iniciativas del PETI entre las 7 entidades</t>
  </si>
  <si>
    <t>Posibilidad de afectación reputacional y operativa en ejecución articulada de las iniciativas del PETI entre las 7 entidades, a causa de cada entidad avanza con enfoques institucionales individuales, con niveles de madurez, alcances y ritmos diferenciados.</t>
  </si>
  <si>
    <t>Cada entidad avanza con enfoques institucionales individuales, con niveles de madurez, alcances y ritmos diferenciados.</t>
  </si>
  <si>
    <t>Ausencia de mesas de trabajo interinstitucionales formalizadas por dominio.</t>
  </si>
  <si>
    <t>Responsable: Comisión Estratégica de TI y Datos del Sector. Acción: crear mesas de trabajo interinstitucionales para materializar sinergias en estándares y arquitecturas de referencia.</t>
  </si>
  <si>
    <t>Comisión Estratégica de TI y Datos</t>
  </si>
  <si>
    <t>N.º de mesas de trabajo interinstitucionales activas por dominio.</t>
  </si>
  <si>
    <t>Sección Articulación de Iniciativas en Curso, línea 5498-5511</t>
  </si>
  <si>
    <t>R-019</t>
  </si>
  <si>
    <t>Cofinanciación de proyectos comunes del PETI entre entidades adscritas</t>
  </si>
  <si>
    <t>Posibilidad de afectación económica en cofinanciación de proyectos comunes del PETI entre entidades adscritas, a causa de los costos de la hoja de ruta se estimaron con base en recursos del MME, pero requieren aportes de las entidades adscritas.</t>
  </si>
  <si>
    <t>Los costos de la hoja de ruta se estimaron con base en recursos del MME, pero requieren aportes de las entidades adscritas.</t>
  </si>
  <si>
    <t>Ausencia de acuerdos formales de cofinanciación por proyecto común.</t>
  </si>
  <si>
    <t>Responsable: Comité Interinstitucional de TIC del Sector Minero-Energético. Acción: formalizar acuerdos de cofinanciación por proyecto común desde la planeación presupuestal anual.</t>
  </si>
  <si>
    <t>% de proyectos comunes con cofinanciación formalizada.</t>
  </si>
  <si>
    <t>Sección Costos de Inversión, línea 8927-8935</t>
  </si>
  <si>
    <t>R-020</t>
  </si>
  <si>
    <t>Compromiso de la información</t>
  </si>
  <si>
    <t>Tratamiento de datos personales y de información sensible sectorial</t>
  </si>
  <si>
    <t>Posibilidad de afectación legal y reputacional en tratamiento de datos personales y de información sensible sectorial, a causa de los controles técnicos (DLP, trazabilidad, clasificación de datos sensibles) son desiguales o inexistentes entre entidades.</t>
  </si>
  <si>
    <t>Los controles técnicos (DLP, trazabilidad, clasificación de datos sensibles) son desiguales o inexistentes entre entidades.</t>
  </si>
  <si>
    <t>El cumplimiento normativo (Ley 1581 de 2012) es formal en todo el sector, pero no se ha homologado la implementación técnica.</t>
  </si>
  <si>
    <t>Legal / Reputacional</t>
  </si>
  <si>
    <t>Responsable: Oficial de Seguridad de la Información - MME / Grupo TIC (CTO/CIO) - MME. Acción: homologar controles técnicos de DLP, trazabilidad y clasificación de datos sensibles entre las 7 entidades.</t>
  </si>
  <si>
    <t>N.º de entidades sin control DLP implementado.</t>
  </si>
  <si>
    <t>Protección de Datos Personales, línea 4340-4349</t>
  </si>
  <si>
    <t>R-021</t>
  </si>
  <si>
    <t>Organización</t>
  </si>
  <si>
    <t>Articulación del inventario de activos de información con criticidad, riesgo y continuidad</t>
  </si>
  <si>
    <t>Posibilidad de afectación operativa en articulación del inventario de activos de información con criticidad, riesgo y continuidad, a causa de solo 4 de las 7 entidades (MME, ANM, SGC, UPME) articulan sus inventarios con criticidad, riesgo y continuidad del negocio.</t>
  </si>
  <si>
    <t>Solo 4 de las 7 entidades (MME, ANM, SGC, UPME) articulan sus inventarios con criticidad, riesgo y continuidad del negocio.</t>
  </si>
  <si>
    <t>Ausencia de una metodología sectorial única de clasificación de activos de información.</t>
  </si>
  <si>
    <t>Responsable: Grupo TIC (CTO/CIO) - MME. Acción: extender la metodología de articulación de activos (criticidad-riesgo-continuidad) a ANH, CREG e IPSE.</t>
  </si>
  <si>
    <t>N.º de entidades con inventario de activos articulado a criticidad y continuidad.</t>
  </si>
  <si>
    <t>Inventario de Activos Críticos Sectoriales, Tabla 23</t>
  </si>
  <si>
    <t>R-022</t>
  </si>
  <si>
    <t>Seguimiento diferenciado del avance de cada entidad frente a la hoja de ruta del PETI</t>
  </si>
  <si>
    <t>Posibilidad de afectación reputacional y operativa en seguimiento diferenciado del avance de cada entidad frente a la hoja de ruta del PETI, a causa de el modelo respeta la heterogeneidad de madurez y autonomía institucional de las 7 entidades, sin mecanismo de sincronización obligatoria.</t>
  </si>
  <si>
    <t>El modelo respeta la heterogeneidad de madurez y autonomía institucional de las 7 entidades, sin mecanismo de sincronización obligatoria.</t>
  </si>
  <si>
    <t>Ausencia de planes de cierre de brecha específicos para entidades rezagadas.</t>
  </si>
  <si>
    <t>Responsable: Comisión Estratégica de TI y Datos del Sector. Acción: realizar seguimiento semestral diferenciado por entidad, con planes de cierre de brecha específicos. Nota: dado que el apetito institucional al riesgo es CERO, este riesgo NO puede tratarse como "Aceptado": requiere seguimiento activo y escalamiento.</t>
  </si>
  <si>
    <t>N.º de entidades con atraso superior a un periodo de seguimiento frente al cronograma del PETI.</t>
  </si>
  <si>
    <t>Introducción a Planeación y Hoja de Ruta, línea 8916-8919</t>
  </si>
  <si>
    <t>R-023</t>
  </si>
  <si>
    <t>Contratación de perfiles especializados para ejecutar los 12 proyectos del PETI en paralelo</t>
  </si>
  <si>
    <t>Posibilidad de afectación operativa y económica en contratación de perfiles especializados para ejecutar los 12 proyectos del PETI en paralelo, a causa de los recursos mínimos definidos en las fichas de proyecto requieren perfiles altamente especializados y escasos en el mercado.</t>
  </si>
  <si>
    <t>Los recursos mínimos definidos en las fichas de proyecto requieren perfiles altamente especializados y escasos en el mercado.</t>
  </si>
  <si>
    <t>Ausencia de esquemas de contratación compartida entre entidades.</t>
  </si>
  <si>
    <t>Responsable: Comité Interinstitucional de TIC del Sector Minero-Energético. Acción: explorar esquemas de contratación compartida o bolsas de servicios especializados de uso común.</t>
  </si>
  <si>
    <t>N.º de vacantes especializadas sin cubrir por más de 90 días en los proyectos sectoriales.</t>
  </si>
  <si>
    <t>Recursos mínimos por proyecto, Tablas 69-75</t>
  </si>
  <si>
    <t>R-024</t>
  </si>
  <si>
    <t>Ejecución del Plan de Comunicaciones del PETI Sectorial</t>
  </si>
  <si>
    <t>Posibilidad de afectación reputacional en ejecución del Plan de Comunicaciones del PETI Sectorial, a causa de el Plan de Comunicaciones depende de la ejecución coordinada de piezas y canales entre el MME y las entidades participantes.</t>
  </si>
  <si>
    <t>El Plan de Comunicaciones depende de la ejecución coordinada de piezas y canales entre el MME y las entidades participantes.</t>
  </si>
  <si>
    <t>Ausencia de seguimiento a la apropiación real del PETI como marco de referencia de planeación de TI.</t>
  </si>
  <si>
    <t>Responsable: Equipo PETI Sectorial. Acción: ejecutar el Esquema Ejecutivo del Plan de Comunicación (Tabla 77) con seguimiento a la publicación anual.</t>
  </si>
  <si>
    <t>Equipo PETI Sectorial</t>
  </si>
  <si>
    <t>N.º de entidades que citan el PETI en sus propios documentos de planeación de TI.</t>
  </si>
  <si>
    <t>Plan de Comunicaciones, línea 9777-9925</t>
  </si>
  <si>
    <t>MAPA DE CALOR — MATRIZ DE SEVERIDAD OFICIAL (DE-M2)</t>
  </si>
  <si>
    <t>Conteo de riesgos registrados por cada combinación de Probabilidad e Impacto (Tabla 4 DE-M2)</t>
  </si>
  <si>
    <t>Resumen por Nivel de Riesgo Inherente</t>
  </si>
  <si>
    <t>Nivel</t>
  </si>
  <si>
    <t>N.º de Riesgos</t>
  </si>
  <si>
    <t>Total de riesgos registrados</t>
  </si>
  <si>
    <t>Recordatorio: el apetito institucional al riesgo (DE-M1) es CERO para estas tipologías. Un riesgo en nivel "Bajo" o "Moderado" NO equivale a un riesgo aceptado: todos requieren tratamiento (crear/mejorar controles, o compartir/transferir) y seguimiento periódico conforme a la Tabla 8 del DE-M1.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</si>
</sst>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
    </font>
    <font>
      <b/>
      <sz val="22"/>
      <color rgb="FF1F3864"/>
      <name val="Arial"/>
      <charset val="1"/>
    </font>
    <font>
      <b/>
      <sz val="13"/>
      <color rgb="FF44546A"/>
      <name val="Arial"/>
      <charset val="1"/>
    </font>
    <font>
      <i/>
      <sz val="10.5"/>
      <color rgb="FF44546A"/>
      <name val="Arial"/>
      <charset val="1"/>
    </font>
    <font>
      <b/>
      <sz val="10.5"/>
      <color rgb="FFFFFFFF"/>
      <name val="Arial"/>
      <charset val="1"/>
    </font>
    <font>
      <sz val="10.5"/>
      <color rgb="FF000000"/>
      <name val="Arial"/>
      <charset val="1"/>
    </font>
    <font>
      <b/>
      <sz val="11"/>
      <color rgb="FFC00000"/>
      <name val="Arial"/>
      <charset val="1"/>
    </font>
    <font>
      <i/>
      <sz val="10"/>
      <color rgb="FF000000"/>
      <name val="Arial"/>
      <charset val="1"/>
    </font>
    <font>
      <b/>
      <sz val="10.5"/>
      <name val="Arial"/>
      <charset val="1"/>
    </font>
    <font>
      <sz val="10"/>
      <name val="Arial"/>
      <charset val="1"/>
    </font>
    <font>
      <b/>
      <sz val="15"/>
      <color rgb="FF1F3864"/>
      <name val="Arial"/>
      <charset val="1"/>
    </font>
    <font>
      <b/>
      <sz val="12"/>
      <color rgb="FF44546A"/>
      <name val="Arial"/>
      <charset val="1"/>
    </font>
    <font>
      <b/>
      <sz val="10"/>
      <color rgb="FFFFFFFF"/>
      <name val="Arial"/>
      <charset val="1"/>
    </font>
    <font>
      <b/>
      <sz val="9.5"/>
      <name val="Arial"/>
      <charset val="1"/>
    </font>
    <font>
      <sz val="9.5"/>
      <name val="Arial"/>
      <charset val="1"/>
    </font>
    <font>
      <i/>
      <sz val="8.5"/>
      <name val="Arial"/>
      <charset val="1"/>
    </font>
    <font>
      <i/>
      <sz val="9"/>
      <name val="Arial"/>
      <charset val="1"/>
    </font>
    <font>
      <b/>
      <i/>
      <sz val="9"/>
      <name val="Arial"/>
      <charset val="1"/>
    </font>
    <font>
      <b/>
      <sz val="9.5"/>
      <color rgb="FFFFFFFF"/>
      <name val="Arial"/>
      <charset val="1"/>
    </font>
    <font>
      <i/>
      <sz val="9"/>
      <color rgb="FF808080"/>
      <name val="Arial"/>
      <charset val="1"/>
    </font>
    <font>
      <sz val="8"/>
      <color rgb="FF808080"/>
      <name val="Arial"/>
      <charset val="1"/>
    </font>
    <font>
      <sz val="9"/>
      <name val="Arial"/>
      <charset val="1"/>
    </font>
    <font>
      <i/>
      <sz val="10"/>
      <color rgb="FF44546A"/>
      <name val="Arial"/>
      <charset val="1"/>
    </font>
    <font>
      <b/>
      <sz val="10"/>
      <name val="Arial"/>
      <charset val="1"/>
    </font>
    <font>
      <i/>
      <sz val="9.5"/>
      <name val="Arial"/>
      <charset val="1"/>
    </font>
  </fonts>
  <fills count="9">
    <fill>
      <patternFill patternType="none"/>
    </fill>
    <fill>
      <patternFill patternType="gray125"/>
    </fill>
    <fill>
      <patternFill patternType="solid">
        <fgColor rgb="FF1F3864"/>
        <bgColor rgb="FF333333"/>
      </patternFill>
    </fill>
    <fill>
      <patternFill patternType="solid">
        <fgColor rgb="FFF2F2F2"/>
        <bgColor rgb="FFFFFFFF"/>
      </patternFill>
    </fill>
    <fill>
      <patternFill patternType="solid">
        <fgColor rgb="FFFFF2CC"/>
        <bgColor rgb="FFF2F2F2"/>
      </patternFill>
    </fill>
    <fill>
      <patternFill patternType="solid">
        <fgColor rgb="FFC6E0B4"/>
        <bgColor rgb="FFBFBFBF"/>
      </patternFill>
    </fill>
    <fill>
      <patternFill patternType="solid">
        <fgColor rgb="FFFFE699"/>
        <bgColor rgb="FFFFF2CC"/>
      </patternFill>
    </fill>
    <fill>
      <patternFill patternType="solid">
        <fgColor rgb="FFF8CBAD"/>
        <bgColor rgb="FFFFE699"/>
      </patternFill>
    </fill>
    <fill>
      <patternFill patternType="solid">
        <fgColor rgb="FFFF6666"/>
        <bgColor rgb="FFFF6600"/>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51">
    <xf numFmtId="0" fontId="0" fillId="0" borderId="0" xfId="0"/>
    <xf numFmtId="0" fontId="24" fillId="4" borderId="1" xfId="0" applyFont="1" applyFill="1" applyBorder="1" applyAlignment="1">
      <alignment vertical="top" wrapText="1"/>
    </xf>
    <xf numFmtId="0" fontId="14" fillId="4" borderId="1" xfId="0" applyFont="1" applyFill="1" applyBorder="1" applyAlignment="1">
      <alignment vertical="top" wrapText="1"/>
    </xf>
    <xf numFmtId="0" fontId="15" fillId="0" borderId="0" xfId="0" applyFont="1" applyBorder="1"/>
    <xf numFmtId="0" fontId="7" fillId="4" borderId="1" xfId="0" applyFont="1" applyFill="1" applyBorder="1" applyAlignment="1">
      <alignment vertical="top" wrapText="1"/>
    </xf>
    <xf numFmtId="0" fontId="3" fillId="0" borderId="0" xfId="0" applyFont="1" applyBorder="1" applyAlignment="1">
      <alignment vertical="top" wrapText="1"/>
    </xf>
    <xf numFmtId="0" fontId="1" fillId="0" borderId="0" xfId="0" applyFont="1"/>
    <xf numFmtId="0" fontId="2" fillId="0" borderId="0" xfId="0" applyFont="1"/>
    <xf numFmtId="0" fontId="4" fillId="2" borderId="1" xfId="0" applyFont="1" applyFill="1" applyBorder="1" applyAlignment="1">
      <alignment vertical="center" wrapText="1"/>
    </xf>
    <xf numFmtId="0" fontId="5" fillId="3" borderId="1" xfId="0" applyFont="1" applyFill="1" applyBorder="1" applyAlignment="1">
      <alignment vertical="center" wrapText="1"/>
    </xf>
    <xf numFmtId="0" fontId="6"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2" borderId="1" xfId="0" applyFont="1" applyFill="1" applyBorder="1" applyAlignment="1">
      <alignment horizontal="center" vertical="center" wrapText="1"/>
    </xf>
    <xf numFmtId="0" fontId="13" fillId="5" borderId="1" xfId="0" applyFont="1" applyFill="1" applyBorder="1"/>
    <xf numFmtId="0" fontId="14" fillId="0" borderId="1" xfId="0" applyFont="1" applyBorder="1" applyAlignment="1">
      <alignment horizontal="center"/>
    </xf>
    <xf numFmtId="0" fontId="14" fillId="0" borderId="1" xfId="0" applyFont="1" applyBorder="1" applyAlignment="1">
      <alignment vertical="center" wrapText="1"/>
    </xf>
    <xf numFmtId="0" fontId="13" fillId="6" borderId="1" xfId="0" applyFont="1" applyFill="1" applyBorder="1"/>
    <xf numFmtId="0" fontId="13" fillId="7" borderId="1" xfId="0" applyFont="1" applyFill="1" applyBorder="1"/>
    <xf numFmtId="0" fontId="13" fillId="8" borderId="1" xfId="0" applyFont="1" applyFill="1" applyBorder="1"/>
    <xf numFmtId="0" fontId="16" fillId="0" borderId="0" xfId="0" applyFont="1"/>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8" borderId="1" xfId="0" applyFont="1" applyFill="1" applyBorder="1" applyAlignment="1">
      <alignment horizontal="center" vertical="center"/>
    </xf>
    <xf numFmtId="0" fontId="13" fillId="6" borderId="1" xfId="0" applyFont="1" applyFill="1" applyBorder="1" applyAlignment="1">
      <alignment horizontal="center" vertical="center"/>
    </xf>
    <xf numFmtId="0" fontId="13" fillId="5" borderId="1" xfId="0" applyFont="1" applyFill="1" applyBorder="1" applyAlignment="1">
      <alignment horizontal="center" vertical="center"/>
    </xf>
    <xf numFmtId="0" fontId="19" fillId="0" borderId="0" xfId="0" applyFont="1"/>
    <xf numFmtId="0" fontId="20" fillId="0" borderId="0" xfId="0" applyFont="1"/>
    <xf numFmtId="0" fontId="0" fillId="0" borderId="0" xfId="0" applyFont="1"/>
    <xf numFmtId="0" fontId="12" fillId="2" borderId="1" xfId="0" applyFont="1" applyFill="1" applyBorder="1" applyAlignment="1">
      <alignment horizontal="center"/>
    </xf>
    <xf numFmtId="0" fontId="14" fillId="0" borderId="1" xfId="0" applyFont="1" applyBorder="1"/>
    <xf numFmtId="0" fontId="13" fillId="0" borderId="1" xfId="0" applyFont="1" applyBorder="1"/>
    <xf numFmtId="0" fontId="12" fillId="2" borderId="1" xfId="0" applyFont="1" applyFill="1" applyBorder="1"/>
    <xf numFmtId="0" fontId="12" fillId="2" borderId="1" xfId="0" applyFont="1" applyFill="1" applyBorder="1" applyAlignment="1">
      <alignment horizont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top" wrapText="1"/>
    </xf>
    <xf numFmtId="0" fontId="13" fillId="0" borderId="1" xfId="0" applyFont="1" applyBorder="1" applyAlignment="1">
      <alignment horizontal="center" vertical="center"/>
    </xf>
    <xf numFmtId="0" fontId="21" fillId="3" borderId="1" xfId="0" applyFont="1" applyFill="1" applyBorder="1" applyAlignment="1">
      <alignment horizontal="center" vertical="center" wrapText="1"/>
    </xf>
    <xf numFmtId="0" fontId="21" fillId="3" borderId="1" xfId="0" applyFont="1" applyFill="1" applyBorder="1" applyAlignment="1">
      <alignment vertical="top" wrapText="1"/>
    </xf>
    <xf numFmtId="0" fontId="13" fillId="3" borderId="1" xfId="0" applyFont="1" applyFill="1" applyBorder="1" applyAlignment="1">
      <alignment horizontal="center" vertical="center"/>
    </xf>
    <xf numFmtId="0" fontId="22" fillId="0" borderId="0" xfId="0" applyFont="1"/>
    <xf numFmtId="0" fontId="23" fillId="7" borderId="1" xfId="0" applyFont="1" applyFill="1" applyBorder="1" applyAlignment="1">
      <alignment horizontal="center" vertical="center"/>
    </xf>
    <xf numFmtId="0" fontId="23" fillId="8" borderId="1" xfId="0" applyFont="1" applyFill="1" applyBorder="1" applyAlignment="1">
      <alignment horizontal="center" vertical="center"/>
    </xf>
    <xf numFmtId="0" fontId="23" fillId="6" borderId="1" xfId="0" applyFont="1" applyFill="1" applyBorder="1" applyAlignment="1">
      <alignment horizontal="center" vertical="center"/>
    </xf>
    <xf numFmtId="0" fontId="23" fillId="5" borderId="1" xfId="0" applyFont="1" applyFill="1" applyBorder="1" applyAlignment="1">
      <alignment horizontal="center" vertical="center"/>
    </xf>
    <xf numFmtId="0" fontId="13" fillId="0" borderId="1" xfId="0" applyFont="1" applyBorder="1" applyAlignment="1">
      <alignment horizontal="center"/>
    </xf>
  </cellXfs>
  <cellStyles count="1">
    <cellStyle name="Normal" xfId="0" builtinId="0"/>
  </cellStyles>
  <dxfs count="8">
    <dxf>
      <fill>
        <patternFill>
          <bgColor rgb="FFC6E0B4"/>
        </patternFill>
      </fill>
    </dxf>
    <dxf>
      <fill>
        <patternFill>
          <bgColor rgb="FFFFE699"/>
        </patternFill>
      </fill>
    </dxf>
    <dxf>
      <fill>
        <patternFill>
          <bgColor rgb="FFF8CBAD"/>
        </patternFill>
      </fill>
    </dxf>
    <dxf>
      <fill>
        <patternFill>
          <bgColor rgb="FFFF6666"/>
        </patternFill>
      </fill>
    </dxf>
    <dxf>
      <fill>
        <patternFill>
          <bgColor rgb="FFC6E0B4"/>
        </patternFill>
      </fill>
    </dxf>
    <dxf>
      <fill>
        <patternFill>
          <bgColor rgb="FFFFE699"/>
        </patternFill>
      </fill>
    </dxf>
    <dxf>
      <fill>
        <patternFill>
          <bgColor rgb="FFF8CBAD"/>
        </patternFill>
      </fill>
    </dxf>
    <dxf>
      <fill>
        <patternFill>
          <bgColor rgb="FFFF6666"/>
        </patternFill>
      </fill>
    </dxf>
  </dxfs>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F2F2F2"/>
      <rgbColor rgb="FF660066"/>
      <rgbColor rgb="FFFF6666"/>
      <rgbColor rgb="FF0066CC"/>
      <rgbColor rgb="FFCCCCFF"/>
      <rgbColor rgb="FF000080"/>
      <rgbColor rgb="FFFF00FF"/>
      <rgbColor rgb="FFFFFF00"/>
      <rgbColor rgb="FF00FFFF"/>
      <rgbColor rgb="FF800080"/>
      <rgbColor rgb="FF800000"/>
      <rgbColor rgb="FF008080"/>
      <rgbColor rgb="FF0000FF"/>
      <rgbColor rgb="FF00CCFF"/>
      <rgbColor rgb="FFCCFFFF"/>
      <rgbColor rgb="FFC6E0B4"/>
      <rgbColor rgb="FFFFE699"/>
      <rgbColor rgb="FF99CCFF"/>
      <rgbColor rgb="FFFF99CC"/>
      <rgbColor rgb="FFCC99FF"/>
      <rgbColor rgb="FFF8CBAD"/>
      <rgbColor rgb="FF3366FF"/>
      <rgbColor rgb="FF33CCCC"/>
      <rgbColor rgb="FF99CC00"/>
      <rgbColor rgb="FFFFCC00"/>
      <rgbColor rgb="FFFF9900"/>
      <rgbColor rgb="FFFF6600"/>
      <rgbColor rgb="FF44546A"/>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27"/>
  <sheetViews>
    <sheetView showGridLines="0" zoomScaleNormal="100" workbookViewId="0">
      <selection activeCell="C8" sqref="C8"/>
    </sheetView>
  </sheetViews>
  <sheetFormatPr baseColWidth="10" defaultColWidth="8.6640625" defaultRowHeight="14.4" x14ac:dyDescent="0.3"/>
  <cols>
    <col min="1" max="1" width="4" customWidth="1"/>
    <col min="2" max="2" width="32" customWidth="1"/>
    <col min="3" max="3" width="62" customWidth="1"/>
    <col min="4" max="4" width="30" customWidth="1"/>
    <col min="5" max="5" width="4" customWidth="1"/>
  </cols>
  <sheetData>
    <row r="2" spans="2:4" ht="28.2" x14ac:dyDescent="0.5">
      <c r="B2" s="6" t="s">
        <v>0</v>
      </c>
    </row>
    <row r="3" spans="2:4" ht="16.8" x14ac:dyDescent="0.3">
      <c r="B3" s="7" t="s">
        <v>1</v>
      </c>
    </row>
    <row r="4" spans="2:4" ht="30" customHeight="1" x14ac:dyDescent="0.3">
      <c r="B4" s="5" t="s">
        <v>2</v>
      </c>
      <c r="C4" s="5"/>
      <c r="D4" s="5"/>
    </row>
    <row r="6" spans="2:4" ht="43.5" customHeight="1" x14ac:dyDescent="0.3">
      <c r="B6" s="8" t="s">
        <v>3</v>
      </c>
      <c r="C6" s="9" t="s">
        <v>4</v>
      </c>
    </row>
    <row r="7" spans="2:4" ht="43.5" customHeight="1" x14ac:dyDescent="0.3">
      <c r="B7" s="8" t="s">
        <v>5</v>
      </c>
      <c r="C7" s="9" t="s">
        <v>6</v>
      </c>
    </row>
    <row r="8" spans="2:4" ht="72" customHeight="1" x14ac:dyDescent="0.3">
      <c r="B8" s="8" t="s">
        <v>7</v>
      </c>
      <c r="C8" s="9" t="s">
        <v>8</v>
      </c>
    </row>
    <row r="9" spans="2:4" ht="62.4" customHeight="1" x14ac:dyDescent="0.3">
      <c r="B9" s="8" t="s">
        <v>9</v>
      </c>
      <c r="C9" s="9" t="s">
        <v>10</v>
      </c>
    </row>
    <row r="10" spans="2:4" ht="87" customHeight="1" x14ac:dyDescent="0.3">
      <c r="B10" s="8" t="s">
        <v>11</v>
      </c>
      <c r="C10" s="9" t="s">
        <v>12</v>
      </c>
    </row>
    <row r="11" spans="2:4" ht="43.5" customHeight="1" x14ac:dyDescent="0.3">
      <c r="B11" s="8" t="s">
        <v>13</v>
      </c>
      <c r="C11" s="9" t="s">
        <v>14</v>
      </c>
    </row>
    <row r="12" spans="2:4" ht="43.5" customHeight="1" x14ac:dyDescent="0.3">
      <c r="B12" s="8" t="s">
        <v>15</v>
      </c>
      <c r="C12" s="9" t="s">
        <v>16</v>
      </c>
    </row>
    <row r="14" spans="2:4" x14ac:dyDescent="0.3">
      <c r="B14" s="10" t="s">
        <v>17</v>
      </c>
    </row>
    <row r="15" spans="2:4" ht="15" customHeight="1" x14ac:dyDescent="0.3">
      <c r="B15" s="4" t="s">
        <v>18</v>
      </c>
      <c r="C15" s="4"/>
      <c r="D15" s="4"/>
    </row>
    <row r="16" spans="2:4" x14ac:dyDescent="0.3">
      <c r="B16" s="4"/>
      <c r="C16" s="4"/>
      <c r="D16" s="4"/>
    </row>
    <row r="17" spans="2:4" x14ac:dyDescent="0.3">
      <c r="B17" s="4"/>
      <c r="C17" s="4"/>
      <c r="D17" s="4"/>
    </row>
    <row r="18" spans="2:4" x14ac:dyDescent="0.3">
      <c r="B18" s="4"/>
      <c r="C18" s="4"/>
      <c r="D18" s="4"/>
    </row>
    <row r="19" spans="2:4" x14ac:dyDescent="0.3">
      <c r="B19" s="4"/>
      <c r="C19" s="4"/>
      <c r="D19" s="4"/>
    </row>
    <row r="20" spans="2:4" x14ac:dyDescent="0.3">
      <c r="B20" s="4"/>
      <c r="C20" s="4"/>
      <c r="D20" s="4"/>
    </row>
    <row r="21" spans="2:4" x14ac:dyDescent="0.3">
      <c r="B21" s="4"/>
      <c r="C21" s="4"/>
      <c r="D21" s="4"/>
    </row>
    <row r="23" spans="2:4" x14ac:dyDescent="0.3">
      <c r="B23" s="11" t="s">
        <v>19</v>
      </c>
    </row>
    <row r="24" spans="2:4" x14ac:dyDescent="0.3">
      <c r="B24" s="12" t="s">
        <v>20</v>
      </c>
    </row>
    <row r="25" spans="2:4" x14ac:dyDescent="0.3">
      <c r="B25" s="12" t="s">
        <v>21</v>
      </c>
    </row>
    <row r="26" spans="2:4" x14ac:dyDescent="0.3">
      <c r="B26" s="12" t="s">
        <v>22</v>
      </c>
    </row>
    <row r="27" spans="2:4" x14ac:dyDescent="0.3">
      <c r="B27" s="12" t="s">
        <v>23</v>
      </c>
    </row>
  </sheetData>
  <mergeCells count="2">
    <mergeCell ref="B4:D4"/>
    <mergeCell ref="B15:D21"/>
  </mergeCells>
  <pageMargins left="0.4" right="0.4" top="0.5" bottom="0.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G78"/>
  <sheetViews>
    <sheetView showGridLines="0" topLeftCell="A61" zoomScaleNormal="100" workbookViewId="0"/>
  </sheetViews>
  <sheetFormatPr baseColWidth="10" defaultColWidth="8.6640625" defaultRowHeight="14.4" x14ac:dyDescent="0.3"/>
  <cols>
    <col min="1" max="1" width="3" customWidth="1"/>
    <col min="2" max="2" width="18" customWidth="1"/>
    <col min="3" max="3" width="16" customWidth="1"/>
    <col min="4" max="4" width="55" customWidth="1"/>
    <col min="5" max="6" width="45" customWidth="1"/>
    <col min="7" max="7" width="3" customWidth="1"/>
  </cols>
  <sheetData>
    <row r="2" spans="2:6" ht="19.2" x14ac:dyDescent="0.35">
      <c r="B2" s="13" t="s">
        <v>24</v>
      </c>
    </row>
    <row r="4" spans="2:6" ht="15.6" x14ac:dyDescent="0.3">
      <c r="B4" s="14" t="s">
        <v>25</v>
      </c>
    </row>
    <row r="5" spans="2:6" x14ac:dyDescent="0.3">
      <c r="B5" s="15" t="s">
        <v>26</v>
      </c>
      <c r="C5" s="15" t="s">
        <v>27</v>
      </c>
      <c r="D5" s="15" t="s">
        <v>28</v>
      </c>
    </row>
    <row r="6" spans="2:6" ht="25.5" customHeight="1" x14ac:dyDescent="0.3">
      <c r="B6" s="16" t="s">
        <v>29</v>
      </c>
      <c r="C6" s="17" t="s">
        <v>30</v>
      </c>
      <c r="D6" s="18" t="s">
        <v>31</v>
      </c>
    </row>
    <row r="7" spans="2:6" ht="25.5" customHeight="1" x14ac:dyDescent="0.3">
      <c r="B7" s="16" t="s">
        <v>32</v>
      </c>
      <c r="C7" s="17" t="s">
        <v>33</v>
      </c>
      <c r="D7" s="18" t="s">
        <v>34</v>
      </c>
    </row>
    <row r="8" spans="2:6" ht="25.5" customHeight="1" x14ac:dyDescent="0.3">
      <c r="B8" s="19" t="s">
        <v>35</v>
      </c>
      <c r="C8" s="17" t="s">
        <v>36</v>
      </c>
      <c r="D8" s="18" t="s">
        <v>37</v>
      </c>
    </row>
    <row r="9" spans="2:6" ht="25.5" customHeight="1" x14ac:dyDescent="0.3">
      <c r="B9" s="20" t="s">
        <v>38</v>
      </c>
      <c r="C9" s="17" t="s">
        <v>39</v>
      </c>
      <c r="D9" s="18" t="s">
        <v>40</v>
      </c>
    </row>
    <row r="10" spans="2:6" ht="25.5" customHeight="1" x14ac:dyDescent="0.3">
      <c r="B10" s="21" t="s">
        <v>41</v>
      </c>
      <c r="C10" s="17" t="s">
        <v>42</v>
      </c>
      <c r="D10" s="18" t="s">
        <v>43</v>
      </c>
    </row>
    <row r="11" spans="2:6" x14ac:dyDescent="0.3">
      <c r="B11" s="3" t="s">
        <v>44</v>
      </c>
      <c r="C11" s="3"/>
      <c r="D11" s="3"/>
    </row>
    <row r="14" spans="2:6" ht="15.6" x14ac:dyDescent="0.3">
      <c r="B14" s="14" t="s">
        <v>45</v>
      </c>
    </row>
    <row r="15" spans="2:6" x14ac:dyDescent="0.3">
      <c r="B15" s="15" t="s">
        <v>46</v>
      </c>
      <c r="C15" s="15" t="s">
        <v>47</v>
      </c>
      <c r="D15" s="15" t="s">
        <v>48</v>
      </c>
      <c r="F15" s="15" t="s">
        <v>49</v>
      </c>
    </row>
    <row r="16" spans="2:6" ht="39.75" customHeight="1" x14ac:dyDescent="0.3">
      <c r="B16" s="16" t="s">
        <v>50</v>
      </c>
      <c r="C16" s="17" t="s">
        <v>30</v>
      </c>
      <c r="D16" s="18" t="s">
        <v>51</v>
      </c>
      <c r="F16" s="18" t="s">
        <v>52</v>
      </c>
    </row>
    <row r="17" spans="2:7" ht="39.75" customHeight="1" x14ac:dyDescent="0.3">
      <c r="B17" s="16" t="s">
        <v>53</v>
      </c>
      <c r="C17" s="17" t="s">
        <v>33</v>
      </c>
      <c r="D17" s="18" t="s">
        <v>54</v>
      </c>
      <c r="F17" s="18" t="s">
        <v>55</v>
      </c>
    </row>
    <row r="18" spans="2:7" ht="39.75" customHeight="1" x14ac:dyDescent="0.3">
      <c r="B18" s="19" t="s">
        <v>56</v>
      </c>
      <c r="C18" s="17" t="s">
        <v>36</v>
      </c>
      <c r="D18" s="18" t="s">
        <v>57</v>
      </c>
      <c r="F18" s="18" t="s">
        <v>58</v>
      </c>
    </row>
    <row r="19" spans="2:7" ht="39.75" customHeight="1" x14ac:dyDescent="0.3">
      <c r="B19" s="20" t="s">
        <v>59</v>
      </c>
      <c r="C19" s="17" t="s">
        <v>39</v>
      </c>
      <c r="D19" s="18" t="s">
        <v>60</v>
      </c>
      <c r="F19" s="18" t="s">
        <v>61</v>
      </c>
    </row>
    <row r="20" spans="2:7" ht="39.75" customHeight="1" x14ac:dyDescent="0.3">
      <c r="B20" s="21" t="s">
        <v>62</v>
      </c>
      <c r="C20" s="17" t="s">
        <v>42</v>
      </c>
      <c r="D20" s="18" t="s">
        <v>63</v>
      </c>
      <c r="F20" s="18" t="s">
        <v>64</v>
      </c>
    </row>
    <row r="23" spans="2:7" ht="15.6" x14ac:dyDescent="0.3">
      <c r="B23" s="14" t="s">
        <v>65</v>
      </c>
    </row>
    <row r="24" spans="2:7" x14ac:dyDescent="0.3">
      <c r="B24" s="22" t="s">
        <v>66</v>
      </c>
    </row>
    <row r="25" spans="2:7" ht="88.2" x14ac:dyDescent="0.3">
      <c r="B25" s="23" t="s">
        <v>67</v>
      </c>
      <c r="C25" s="24" t="s">
        <v>50</v>
      </c>
      <c r="D25" s="24" t="s">
        <v>53</v>
      </c>
      <c r="E25" s="24" t="s">
        <v>56</v>
      </c>
      <c r="F25" s="24" t="s">
        <v>59</v>
      </c>
      <c r="G25" s="24" t="s">
        <v>62</v>
      </c>
    </row>
    <row r="26" spans="2:7" x14ac:dyDescent="0.3">
      <c r="B26" s="25" t="s">
        <v>41</v>
      </c>
      <c r="C26" s="26" t="s">
        <v>68</v>
      </c>
      <c r="D26" s="26" t="s">
        <v>68</v>
      </c>
      <c r="E26" s="26" t="s">
        <v>68</v>
      </c>
      <c r="F26" s="26" t="s">
        <v>68</v>
      </c>
      <c r="G26" s="27" t="s">
        <v>69</v>
      </c>
    </row>
    <row r="27" spans="2:7" x14ac:dyDescent="0.3">
      <c r="B27" s="25" t="s">
        <v>38</v>
      </c>
      <c r="C27" s="28" t="s">
        <v>56</v>
      </c>
      <c r="D27" s="28" t="s">
        <v>56</v>
      </c>
      <c r="E27" s="26" t="s">
        <v>68</v>
      </c>
      <c r="F27" s="26" t="s">
        <v>68</v>
      </c>
      <c r="G27" s="27" t="s">
        <v>69</v>
      </c>
    </row>
    <row r="28" spans="2:7" x14ac:dyDescent="0.3">
      <c r="B28" s="25" t="s">
        <v>35</v>
      </c>
      <c r="C28" s="28" t="s">
        <v>56</v>
      </c>
      <c r="D28" s="28" t="s">
        <v>56</v>
      </c>
      <c r="E28" s="28" t="s">
        <v>56</v>
      </c>
      <c r="F28" s="26" t="s">
        <v>68</v>
      </c>
      <c r="G28" s="27" t="s">
        <v>69</v>
      </c>
    </row>
    <row r="29" spans="2:7" x14ac:dyDescent="0.3">
      <c r="B29" s="25" t="s">
        <v>32</v>
      </c>
      <c r="C29" s="29" t="s">
        <v>70</v>
      </c>
      <c r="D29" s="28" t="s">
        <v>56</v>
      </c>
      <c r="E29" s="28" t="s">
        <v>56</v>
      </c>
      <c r="F29" s="26" t="s">
        <v>68</v>
      </c>
      <c r="G29" s="27" t="s">
        <v>69</v>
      </c>
    </row>
    <row r="30" spans="2:7" x14ac:dyDescent="0.3">
      <c r="B30" s="25" t="s">
        <v>29</v>
      </c>
      <c r="C30" s="29" t="s">
        <v>70</v>
      </c>
      <c r="D30" s="29" t="s">
        <v>70</v>
      </c>
      <c r="E30" s="28" t="s">
        <v>56</v>
      </c>
      <c r="F30" s="26" t="s">
        <v>68</v>
      </c>
      <c r="G30" s="27" t="s">
        <v>69</v>
      </c>
    </row>
    <row r="33" spans="2:7" x14ac:dyDescent="0.3">
      <c r="B33" s="30" t="s">
        <v>71</v>
      </c>
    </row>
    <row r="34" spans="2:7" x14ac:dyDescent="0.3">
      <c r="B34" s="31" t="s">
        <v>67</v>
      </c>
      <c r="C34" s="31" t="s">
        <v>50</v>
      </c>
      <c r="D34" s="31" t="s">
        <v>53</v>
      </c>
      <c r="E34" s="31" t="s">
        <v>56</v>
      </c>
      <c r="F34" s="31" t="s">
        <v>59</v>
      </c>
      <c r="G34" s="32" t="s">
        <v>62</v>
      </c>
    </row>
    <row r="35" spans="2:7" x14ac:dyDescent="0.3">
      <c r="B35" s="31" t="s">
        <v>29</v>
      </c>
      <c r="C35" s="31" t="s">
        <v>70</v>
      </c>
      <c r="D35" s="31" t="s">
        <v>70</v>
      </c>
      <c r="E35" s="31" t="s">
        <v>56</v>
      </c>
      <c r="F35" s="31" t="s">
        <v>68</v>
      </c>
      <c r="G35" s="32" t="s">
        <v>69</v>
      </c>
    </row>
    <row r="36" spans="2:7" x14ac:dyDescent="0.3">
      <c r="B36" s="31" t="s">
        <v>32</v>
      </c>
      <c r="C36" s="31" t="s">
        <v>70</v>
      </c>
      <c r="D36" s="31" t="s">
        <v>56</v>
      </c>
      <c r="E36" s="31" t="s">
        <v>56</v>
      </c>
      <c r="F36" s="31" t="s">
        <v>68</v>
      </c>
      <c r="G36" s="32" t="s">
        <v>69</v>
      </c>
    </row>
    <row r="37" spans="2:7" x14ac:dyDescent="0.3">
      <c r="B37" s="31" t="s">
        <v>35</v>
      </c>
      <c r="C37" s="31" t="s">
        <v>56</v>
      </c>
      <c r="D37" s="31" t="s">
        <v>56</v>
      </c>
      <c r="E37" s="31" t="s">
        <v>56</v>
      </c>
      <c r="F37" s="31" t="s">
        <v>68</v>
      </c>
      <c r="G37" s="32" t="s">
        <v>69</v>
      </c>
    </row>
    <row r="38" spans="2:7" x14ac:dyDescent="0.3">
      <c r="B38" s="31" t="s">
        <v>38</v>
      </c>
      <c r="C38" s="31" t="s">
        <v>56</v>
      </c>
      <c r="D38" s="31" t="s">
        <v>56</v>
      </c>
      <c r="E38" s="31" t="s">
        <v>68</v>
      </c>
      <c r="F38" s="31" t="s">
        <v>68</v>
      </c>
      <c r="G38" s="32" t="s">
        <v>69</v>
      </c>
    </row>
    <row r="39" spans="2:7" x14ac:dyDescent="0.3">
      <c r="B39" s="31" t="s">
        <v>41</v>
      </c>
      <c r="C39" s="31" t="s">
        <v>68</v>
      </c>
      <c r="D39" s="31" t="s">
        <v>68</v>
      </c>
      <c r="E39" s="31" t="s">
        <v>68</v>
      </c>
      <c r="F39" s="31" t="s">
        <v>68</v>
      </c>
      <c r="G39" s="32" t="s">
        <v>69</v>
      </c>
    </row>
    <row r="42" spans="2:7" ht="15.6" x14ac:dyDescent="0.3">
      <c r="B42" s="14" t="s">
        <v>72</v>
      </c>
    </row>
    <row r="43" spans="2:7" x14ac:dyDescent="0.3">
      <c r="B43" s="33" t="s">
        <v>73</v>
      </c>
      <c r="C43" s="33" t="s">
        <v>74</v>
      </c>
      <c r="D43" s="33" t="s">
        <v>75</v>
      </c>
    </row>
    <row r="44" spans="2:7" x14ac:dyDescent="0.3">
      <c r="B44" s="34" t="s">
        <v>76</v>
      </c>
      <c r="C44" s="35" t="s">
        <v>77</v>
      </c>
      <c r="D44" s="17" t="s">
        <v>78</v>
      </c>
    </row>
    <row r="45" spans="2:7" x14ac:dyDescent="0.3">
      <c r="B45" s="34" t="s">
        <v>76</v>
      </c>
      <c r="C45" s="35" t="s">
        <v>79</v>
      </c>
      <c r="D45" s="17" t="s">
        <v>80</v>
      </c>
    </row>
    <row r="46" spans="2:7" x14ac:dyDescent="0.3">
      <c r="B46" s="34" t="s">
        <v>76</v>
      </c>
      <c r="C46" s="35" t="s">
        <v>81</v>
      </c>
      <c r="D46" s="17" t="s">
        <v>82</v>
      </c>
    </row>
    <row r="47" spans="2:7" x14ac:dyDescent="0.3">
      <c r="B47" s="34" t="s">
        <v>83</v>
      </c>
      <c r="C47" s="35" t="s">
        <v>84</v>
      </c>
      <c r="D47" s="17" t="s">
        <v>78</v>
      </c>
    </row>
    <row r="48" spans="2:7" x14ac:dyDescent="0.3">
      <c r="B48" s="34" t="s">
        <v>83</v>
      </c>
      <c r="C48" s="35" t="s">
        <v>85</v>
      </c>
      <c r="D48" s="17" t="s">
        <v>80</v>
      </c>
    </row>
    <row r="49" spans="2:4" ht="30" customHeight="1" x14ac:dyDescent="0.3">
      <c r="B49" s="3" t="s">
        <v>86</v>
      </c>
      <c r="C49" s="3"/>
      <c r="D49" s="3"/>
    </row>
    <row r="52" spans="2:4" ht="15.6" x14ac:dyDescent="0.3">
      <c r="B52" s="14" t="s">
        <v>87</v>
      </c>
    </row>
    <row r="53" spans="2:4" x14ac:dyDescent="0.3">
      <c r="B53" s="36" t="s">
        <v>88</v>
      </c>
      <c r="C53" s="36" t="s">
        <v>89</v>
      </c>
    </row>
    <row r="54" spans="2:4" ht="27.75" customHeight="1" x14ac:dyDescent="0.3">
      <c r="B54" s="35" t="s">
        <v>90</v>
      </c>
      <c r="C54" s="18" t="s">
        <v>91</v>
      </c>
    </row>
    <row r="55" spans="2:4" ht="27.75" customHeight="1" x14ac:dyDescent="0.3">
      <c r="B55" s="35" t="s">
        <v>92</v>
      </c>
      <c r="C55" s="18" t="s">
        <v>93</v>
      </c>
    </row>
    <row r="56" spans="2:4" ht="27.75" customHeight="1" x14ac:dyDescent="0.3">
      <c r="B56" s="35" t="s">
        <v>94</v>
      </c>
      <c r="C56" s="18" t="s">
        <v>95</v>
      </c>
    </row>
    <row r="57" spans="2:4" ht="27.75" customHeight="1" x14ac:dyDescent="0.3">
      <c r="B57" s="35" t="s">
        <v>96</v>
      </c>
      <c r="C57" s="18" t="s">
        <v>97</v>
      </c>
    </row>
    <row r="58" spans="2:4" ht="27.75" customHeight="1" x14ac:dyDescent="0.3">
      <c r="B58" s="35" t="s">
        <v>98</v>
      </c>
      <c r="C58" s="18" t="s">
        <v>99</v>
      </c>
    </row>
    <row r="59" spans="2:4" ht="27.75" customHeight="1" x14ac:dyDescent="0.3">
      <c r="B59" s="35" t="s">
        <v>100</v>
      </c>
      <c r="C59" s="18" t="s">
        <v>101</v>
      </c>
    </row>
    <row r="62" spans="2:4" ht="15.6" x14ac:dyDescent="0.3">
      <c r="B62" s="14" t="s">
        <v>102</v>
      </c>
    </row>
    <row r="63" spans="2:4" ht="15" customHeight="1" x14ac:dyDescent="0.3">
      <c r="B63" s="2" t="s">
        <v>103</v>
      </c>
      <c r="C63" s="2"/>
      <c r="D63" s="2"/>
    </row>
    <row r="64" spans="2:4" x14ac:dyDescent="0.3">
      <c r="B64" s="2"/>
      <c r="C64" s="2"/>
      <c r="D64" s="2"/>
    </row>
    <row r="65" spans="2:5" x14ac:dyDescent="0.3">
      <c r="B65" s="2"/>
      <c r="C65" s="2"/>
      <c r="D65" s="2"/>
    </row>
    <row r="66" spans="2:5" x14ac:dyDescent="0.3">
      <c r="B66" s="2"/>
      <c r="C66" s="2"/>
      <c r="D66" s="2"/>
    </row>
    <row r="69" spans="2:5" ht="15.6" x14ac:dyDescent="0.3">
      <c r="B69" s="14" t="s">
        <v>104</v>
      </c>
    </row>
    <row r="70" spans="2:5" x14ac:dyDescent="0.3">
      <c r="B70" s="37" t="s">
        <v>105</v>
      </c>
      <c r="C70" s="37" t="s">
        <v>106</v>
      </c>
      <c r="D70" s="37" t="s">
        <v>107</v>
      </c>
      <c r="E70" s="37" t="s">
        <v>108</v>
      </c>
    </row>
    <row r="71" spans="2:5" ht="30" customHeight="1" x14ac:dyDescent="0.3">
      <c r="B71" s="38" t="s">
        <v>109</v>
      </c>
      <c r="C71" s="38" t="s">
        <v>110</v>
      </c>
      <c r="D71" s="38" t="s">
        <v>111</v>
      </c>
      <c r="E71" s="38" t="s">
        <v>112</v>
      </c>
    </row>
    <row r="72" spans="2:5" ht="30" customHeight="1" x14ac:dyDescent="0.3">
      <c r="B72" s="38" t="s">
        <v>109</v>
      </c>
      <c r="C72" s="38" t="s">
        <v>113</v>
      </c>
      <c r="D72" s="38" t="s">
        <v>114</v>
      </c>
      <c r="E72" s="38" t="s">
        <v>115</v>
      </c>
    </row>
    <row r="73" spans="2:5" ht="30" customHeight="1" x14ac:dyDescent="0.3">
      <c r="B73" s="38" t="s">
        <v>109</v>
      </c>
      <c r="C73" s="38" t="s">
        <v>116</v>
      </c>
      <c r="D73" s="38" t="s">
        <v>111</v>
      </c>
      <c r="E73" s="38" t="s">
        <v>117</v>
      </c>
    </row>
    <row r="74" spans="2:5" ht="30" customHeight="1" x14ac:dyDescent="0.3">
      <c r="B74" s="38" t="s">
        <v>118</v>
      </c>
      <c r="C74" s="38" t="s">
        <v>119</v>
      </c>
      <c r="D74" s="38" t="s">
        <v>120</v>
      </c>
      <c r="E74" s="38" t="s">
        <v>121</v>
      </c>
    </row>
    <row r="75" spans="2:5" ht="30" customHeight="1" x14ac:dyDescent="0.3">
      <c r="B75" s="38" t="s">
        <v>118</v>
      </c>
      <c r="C75" s="38" t="s">
        <v>122</v>
      </c>
      <c r="D75" s="38" t="s">
        <v>114</v>
      </c>
      <c r="E75" s="38" t="s">
        <v>123</v>
      </c>
    </row>
    <row r="76" spans="2:5" ht="30" customHeight="1" x14ac:dyDescent="0.3">
      <c r="B76" s="38" t="s">
        <v>118</v>
      </c>
      <c r="C76" s="38" t="s">
        <v>124</v>
      </c>
      <c r="D76" s="38" t="s">
        <v>114</v>
      </c>
      <c r="E76" s="38" t="s">
        <v>125</v>
      </c>
    </row>
    <row r="77" spans="2:5" ht="30" customHeight="1" x14ac:dyDescent="0.3">
      <c r="B77" s="38" t="s">
        <v>126</v>
      </c>
      <c r="C77" s="38" t="s">
        <v>127</v>
      </c>
      <c r="D77" s="38" t="s">
        <v>120</v>
      </c>
      <c r="E77" s="38" t="s">
        <v>128</v>
      </c>
    </row>
    <row r="78" spans="2:5" ht="30" customHeight="1" x14ac:dyDescent="0.3">
      <c r="B78" s="38" t="s">
        <v>129</v>
      </c>
      <c r="C78" s="38" t="s">
        <v>130</v>
      </c>
      <c r="D78" s="38" t="s">
        <v>131</v>
      </c>
      <c r="E78" s="38" t="s">
        <v>132</v>
      </c>
    </row>
  </sheetData>
  <mergeCells count="3">
    <mergeCell ref="B11:D11"/>
    <mergeCell ref="B49:D49"/>
    <mergeCell ref="B63:D66"/>
  </mergeCells>
  <pageMargins left="0.4" right="0.4" top="0.5" bottom="0.5" header="0.511811023622047" footer="0.511811023622047"/>
  <pageSetup fitToHeight="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5"/>
  <sheetViews>
    <sheetView showGridLines="0" tabSelected="1" zoomScaleNormal="100" workbookViewId="0">
      <pane ySplit="1" topLeftCell="A2" activePane="bottomLeft" state="frozen"/>
      <selection pane="bottomLeft" activeCell="E2" sqref="E2"/>
    </sheetView>
  </sheetViews>
  <sheetFormatPr baseColWidth="10" defaultColWidth="8.6640625" defaultRowHeight="14.4" x14ac:dyDescent="0.3"/>
  <cols>
    <col min="1" max="1" width="6" customWidth="1"/>
    <col min="2" max="2" width="16" customWidth="1"/>
    <col min="3" max="3" width="18" customWidth="1"/>
    <col min="4" max="4" width="20" customWidth="1"/>
    <col min="5" max="5" width="30" customWidth="1"/>
    <col min="6" max="6" width="46" customWidth="1"/>
    <col min="7" max="7" width="34" customWidth="1"/>
    <col min="8" max="8" width="30" customWidth="1"/>
    <col min="9" max="9" width="14" customWidth="1"/>
    <col min="10" max="11" width="11" customWidth="1"/>
    <col min="12" max="12" width="12" customWidth="1"/>
    <col min="13" max="14" width="11" customWidth="1"/>
    <col min="15" max="15" width="38" customWidth="1"/>
    <col min="16" max="16" width="20" customWidth="1"/>
    <col min="17" max="17" width="22" customWidth="1"/>
    <col min="18" max="18" width="32" customWidth="1"/>
    <col min="19" max="19" width="12" customWidth="1"/>
    <col min="20" max="21" width="14" customWidth="1"/>
    <col min="22" max="22" width="24" customWidth="1"/>
  </cols>
  <sheetData>
    <row r="1" spans="1:22" ht="43.5" customHeight="1" x14ac:dyDescent="0.3">
      <c r="A1" s="24" t="s">
        <v>133</v>
      </c>
      <c r="B1" s="24" t="s">
        <v>134</v>
      </c>
      <c r="C1" s="24" t="s">
        <v>135</v>
      </c>
      <c r="D1" s="24" t="s">
        <v>136</v>
      </c>
      <c r="E1" s="24" t="s">
        <v>137</v>
      </c>
      <c r="F1" s="24" t="s">
        <v>138</v>
      </c>
      <c r="G1" s="24" t="s">
        <v>139</v>
      </c>
      <c r="H1" s="24" t="s">
        <v>140</v>
      </c>
      <c r="I1" s="24" t="s">
        <v>141</v>
      </c>
      <c r="J1" s="24" t="s">
        <v>26</v>
      </c>
      <c r="K1" s="24" t="s">
        <v>142</v>
      </c>
      <c r="L1" s="24" t="s">
        <v>143</v>
      </c>
      <c r="M1" s="24" t="s">
        <v>144</v>
      </c>
      <c r="N1" s="24" t="s">
        <v>145</v>
      </c>
      <c r="O1" s="24" t="s">
        <v>146</v>
      </c>
      <c r="P1" s="24" t="s">
        <v>147</v>
      </c>
      <c r="Q1" s="24" t="s">
        <v>148</v>
      </c>
      <c r="R1" s="24" t="s">
        <v>149</v>
      </c>
      <c r="S1" s="24" t="s">
        <v>150</v>
      </c>
      <c r="T1" s="24" t="s">
        <v>151</v>
      </c>
      <c r="U1" s="24" t="s">
        <v>152</v>
      </c>
      <c r="V1" s="24" t="s">
        <v>153</v>
      </c>
    </row>
    <row r="2" spans="1:22" ht="75" customHeight="1" x14ac:dyDescent="0.3">
      <c r="A2" s="39" t="s">
        <v>154</v>
      </c>
      <c r="B2" s="39" t="s">
        <v>155</v>
      </c>
      <c r="C2" s="40" t="s">
        <v>156</v>
      </c>
      <c r="D2" s="40" t="s">
        <v>90</v>
      </c>
      <c r="E2" s="40" t="s">
        <v>157</v>
      </c>
      <c r="F2" s="40" t="s">
        <v>158</v>
      </c>
      <c r="G2" s="40" t="s">
        <v>159</v>
      </c>
      <c r="H2" s="40" t="s">
        <v>160</v>
      </c>
      <c r="I2" s="39" t="s">
        <v>161</v>
      </c>
      <c r="J2" s="39" t="s">
        <v>38</v>
      </c>
      <c r="K2" s="39" t="s">
        <v>59</v>
      </c>
      <c r="L2" s="41" t="str">
        <f>INDEX('Escala Oficial DE-M2'!$C$35:$G$39,MATCH(J2,'Escala Oficial DE-M2'!$B$35:$B$39,0),MATCH(K2,'Escala Oficial DE-M2'!$C$34:$G$34,0))</f>
        <v>Alto</v>
      </c>
      <c r="M2" s="39" t="s">
        <v>77</v>
      </c>
      <c r="N2" s="39" t="s">
        <v>84</v>
      </c>
      <c r="O2" s="40" t="s">
        <v>162</v>
      </c>
      <c r="P2" s="40" t="s">
        <v>163</v>
      </c>
      <c r="Q2" s="40" t="s">
        <v>164</v>
      </c>
      <c r="R2" s="40" t="s">
        <v>165</v>
      </c>
      <c r="S2" s="40" t="s">
        <v>166</v>
      </c>
      <c r="T2" s="40"/>
      <c r="U2" s="39" t="s">
        <v>167</v>
      </c>
      <c r="V2" s="40" t="s">
        <v>168</v>
      </c>
    </row>
    <row r="3" spans="1:22" ht="75" customHeight="1" x14ac:dyDescent="0.3">
      <c r="A3" s="42" t="s">
        <v>169</v>
      </c>
      <c r="B3" s="42" t="s">
        <v>155</v>
      </c>
      <c r="C3" s="43" t="s">
        <v>156</v>
      </c>
      <c r="D3" s="43" t="s">
        <v>90</v>
      </c>
      <c r="E3" s="43" t="s">
        <v>170</v>
      </c>
      <c r="F3" s="43" t="s">
        <v>171</v>
      </c>
      <c r="G3" s="43" t="s">
        <v>172</v>
      </c>
      <c r="H3" s="43" t="s">
        <v>173</v>
      </c>
      <c r="I3" s="42" t="s">
        <v>174</v>
      </c>
      <c r="J3" s="42" t="s">
        <v>38</v>
      </c>
      <c r="K3" s="42" t="s">
        <v>56</v>
      </c>
      <c r="L3" s="44" t="str">
        <f>INDEX('Escala Oficial DE-M2'!$C$35:$G$39,MATCH(J3,'Escala Oficial DE-M2'!$B$35:$B$39,0),MATCH(K3,'Escala Oficial DE-M2'!$C$34:$G$34,0))</f>
        <v>Alto</v>
      </c>
      <c r="M3" s="42" t="s">
        <v>77</v>
      </c>
      <c r="N3" s="42" t="s">
        <v>84</v>
      </c>
      <c r="O3" s="43" t="s">
        <v>175</v>
      </c>
      <c r="P3" s="43" t="s">
        <v>163</v>
      </c>
      <c r="Q3" s="43" t="s">
        <v>164</v>
      </c>
      <c r="R3" s="43" t="s">
        <v>176</v>
      </c>
      <c r="S3" s="43" t="s">
        <v>166</v>
      </c>
      <c r="T3" s="43"/>
      <c r="U3" s="42" t="s">
        <v>167</v>
      </c>
      <c r="V3" s="43" t="s">
        <v>177</v>
      </c>
    </row>
    <row r="4" spans="1:22" ht="75" customHeight="1" x14ac:dyDescent="0.3">
      <c r="A4" s="39" t="s">
        <v>178</v>
      </c>
      <c r="B4" s="39" t="s">
        <v>155</v>
      </c>
      <c r="C4" s="40" t="s">
        <v>179</v>
      </c>
      <c r="D4" s="40" t="s">
        <v>94</v>
      </c>
      <c r="E4" s="40" t="s">
        <v>180</v>
      </c>
      <c r="F4" s="40" t="s">
        <v>181</v>
      </c>
      <c r="G4" s="40" t="s">
        <v>182</v>
      </c>
      <c r="H4" s="40" t="s">
        <v>183</v>
      </c>
      <c r="I4" s="39" t="s">
        <v>184</v>
      </c>
      <c r="J4" s="39" t="s">
        <v>38</v>
      </c>
      <c r="K4" s="39" t="s">
        <v>59</v>
      </c>
      <c r="L4" s="41" t="str">
        <f>INDEX('Escala Oficial DE-M2'!$C$35:$G$39,MATCH(J4,'Escala Oficial DE-M2'!$B$35:$B$39,0),MATCH(K4,'Escala Oficial DE-M2'!$C$34:$G$34,0))</f>
        <v>Alto</v>
      </c>
      <c r="M4" s="39" t="s">
        <v>77</v>
      </c>
      <c r="N4" s="39" t="s">
        <v>84</v>
      </c>
      <c r="O4" s="40" t="s">
        <v>185</v>
      </c>
      <c r="P4" s="40" t="s">
        <v>186</v>
      </c>
      <c r="Q4" s="40" t="s">
        <v>187</v>
      </c>
      <c r="R4" s="40" t="s">
        <v>188</v>
      </c>
      <c r="S4" s="40" t="s">
        <v>189</v>
      </c>
      <c r="T4" s="40"/>
      <c r="U4" s="39" t="s">
        <v>167</v>
      </c>
      <c r="V4" s="40" t="s">
        <v>190</v>
      </c>
    </row>
    <row r="5" spans="1:22" ht="75" customHeight="1" x14ac:dyDescent="0.3">
      <c r="A5" s="42" t="s">
        <v>191</v>
      </c>
      <c r="B5" s="42" t="s">
        <v>155</v>
      </c>
      <c r="C5" s="43" t="s">
        <v>192</v>
      </c>
      <c r="D5" s="43" t="s">
        <v>96</v>
      </c>
      <c r="E5" s="43" t="s">
        <v>193</v>
      </c>
      <c r="F5" s="43" t="s">
        <v>194</v>
      </c>
      <c r="G5" s="43" t="s">
        <v>195</v>
      </c>
      <c r="H5" s="43" t="s">
        <v>196</v>
      </c>
      <c r="I5" s="42" t="s">
        <v>184</v>
      </c>
      <c r="J5" s="42" t="s">
        <v>35</v>
      </c>
      <c r="K5" s="42" t="s">
        <v>56</v>
      </c>
      <c r="L5" s="44" t="str">
        <f>INDEX('Escala Oficial DE-M2'!$C$35:$G$39,MATCH(J5,'Escala Oficial DE-M2'!$B$35:$B$39,0),MATCH(K5,'Escala Oficial DE-M2'!$C$34:$G$34,0))</f>
        <v>Moderado</v>
      </c>
      <c r="M5" s="42" t="s">
        <v>77</v>
      </c>
      <c r="N5" s="42" t="s">
        <v>84</v>
      </c>
      <c r="O5" s="43" t="s">
        <v>197</v>
      </c>
      <c r="P5" s="43" t="s">
        <v>163</v>
      </c>
      <c r="Q5" s="43" t="s">
        <v>198</v>
      </c>
      <c r="R5" s="43" t="s">
        <v>199</v>
      </c>
      <c r="S5" s="43" t="s">
        <v>166</v>
      </c>
      <c r="T5" s="43"/>
      <c r="U5" s="42" t="s">
        <v>167</v>
      </c>
      <c r="V5" s="43" t="s">
        <v>200</v>
      </c>
    </row>
    <row r="6" spans="1:22" ht="75" customHeight="1" x14ac:dyDescent="0.3">
      <c r="A6" s="39" t="s">
        <v>201</v>
      </c>
      <c r="B6" s="39" t="s">
        <v>155</v>
      </c>
      <c r="C6" s="40" t="s">
        <v>202</v>
      </c>
      <c r="D6" s="40" t="s">
        <v>90</v>
      </c>
      <c r="E6" s="40" t="s">
        <v>203</v>
      </c>
      <c r="F6" s="40" t="s">
        <v>204</v>
      </c>
      <c r="G6" s="40" t="s">
        <v>205</v>
      </c>
      <c r="H6" s="40" t="s">
        <v>206</v>
      </c>
      <c r="I6" s="39" t="s">
        <v>184</v>
      </c>
      <c r="J6" s="39" t="s">
        <v>35</v>
      </c>
      <c r="K6" s="39" t="s">
        <v>56</v>
      </c>
      <c r="L6" s="41" t="str">
        <f>INDEX('Escala Oficial DE-M2'!$C$35:$G$39,MATCH(J6,'Escala Oficial DE-M2'!$B$35:$B$39,0),MATCH(K6,'Escala Oficial DE-M2'!$C$34:$G$34,0))</f>
        <v>Moderado</v>
      </c>
      <c r="M6" s="39" t="s">
        <v>77</v>
      </c>
      <c r="N6" s="39" t="s">
        <v>84</v>
      </c>
      <c r="O6" s="40" t="s">
        <v>207</v>
      </c>
      <c r="P6" s="40" t="s">
        <v>163</v>
      </c>
      <c r="Q6" s="40" t="s">
        <v>208</v>
      </c>
      <c r="R6" s="40" t="s">
        <v>209</v>
      </c>
      <c r="S6" s="40" t="s">
        <v>166</v>
      </c>
      <c r="T6" s="40"/>
      <c r="U6" s="39" t="s">
        <v>167</v>
      </c>
      <c r="V6" s="40" t="s">
        <v>210</v>
      </c>
    </row>
    <row r="7" spans="1:22" ht="75" customHeight="1" x14ac:dyDescent="0.3">
      <c r="A7" s="42" t="s">
        <v>211</v>
      </c>
      <c r="B7" s="42" t="s">
        <v>155</v>
      </c>
      <c r="C7" s="43" t="s">
        <v>212</v>
      </c>
      <c r="D7" s="43" t="s">
        <v>98</v>
      </c>
      <c r="E7" s="43" t="s">
        <v>213</v>
      </c>
      <c r="F7" s="43" t="s">
        <v>214</v>
      </c>
      <c r="G7" s="43" t="s">
        <v>215</v>
      </c>
      <c r="H7" s="43" t="s">
        <v>216</v>
      </c>
      <c r="I7" s="42" t="s">
        <v>217</v>
      </c>
      <c r="J7" s="42" t="s">
        <v>35</v>
      </c>
      <c r="K7" s="42" t="s">
        <v>59</v>
      </c>
      <c r="L7" s="44" t="str">
        <f>INDEX('Escala Oficial DE-M2'!$C$35:$G$39,MATCH(J7,'Escala Oficial DE-M2'!$B$35:$B$39,0),MATCH(K7,'Escala Oficial DE-M2'!$C$34:$G$34,0))</f>
        <v>Alto</v>
      </c>
      <c r="M7" s="42" t="s">
        <v>77</v>
      </c>
      <c r="N7" s="42" t="s">
        <v>84</v>
      </c>
      <c r="O7" s="43" t="s">
        <v>218</v>
      </c>
      <c r="P7" s="43" t="s">
        <v>163</v>
      </c>
      <c r="Q7" s="43" t="s">
        <v>219</v>
      </c>
      <c r="R7" s="43" t="s">
        <v>220</v>
      </c>
      <c r="S7" s="43" t="s">
        <v>221</v>
      </c>
      <c r="T7" s="43"/>
      <c r="U7" s="42" t="s">
        <v>167</v>
      </c>
      <c r="V7" s="43" t="s">
        <v>222</v>
      </c>
    </row>
    <row r="8" spans="1:22" ht="75" customHeight="1" x14ac:dyDescent="0.3">
      <c r="A8" s="39" t="s">
        <v>223</v>
      </c>
      <c r="B8" s="39" t="s">
        <v>155</v>
      </c>
      <c r="C8" s="40" t="s">
        <v>212</v>
      </c>
      <c r="D8" s="40" t="s">
        <v>224</v>
      </c>
      <c r="E8" s="40" t="s">
        <v>225</v>
      </c>
      <c r="F8" s="40" t="s">
        <v>226</v>
      </c>
      <c r="G8" s="40" t="s">
        <v>227</v>
      </c>
      <c r="H8" s="40" t="s">
        <v>228</v>
      </c>
      <c r="I8" s="39" t="s">
        <v>184</v>
      </c>
      <c r="J8" s="39" t="s">
        <v>32</v>
      </c>
      <c r="K8" s="39" t="s">
        <v>56</v>
      </c>
      <c r="L8" s="41" t="str">
        <f>INDEX('Escala Oficial DE-M2'!$C$35:$G$39,MATCH(J8,'Escala Oficial DE-M2'!$B$35:$B$39,0),MATCH(K8,'Escala Oficial DE-M2'!$C$34:$G$34,0))</f>
        <v>Moderado</v>
      </c>
      <c r="M8" s="39" t="s">
        <v>79</v>
      </c>
      <c r="N8" s="39" t="s">
        <v>84</v>
      </c>
      <c r="O8" s="40" t="s">
        <v>229</v>
      </c>
      <c r="P8" s="40" t="s">
        <v>230</v>
      </c>
      <c r="Q8" s="40" t="s">
        <v>231</v>
      </c>
      <c r="R8" s="40" t="s">
        <v>232</v>
      </c>
      <c r="S8" s="40" t="s">
        <v>166</v>
      </c>
      <c r="T8" s="40"/>
      <c r="U8" s="39" t="s">
        <v>167</v>
      </c>
      <c r="V8" s="40" t="s">
        <v>222</v>
      </c>
    </row>
    <row r="9" spans="1:22" ht="75" customHeight="1" x14ac:dyDescent="0.3">
      <c r="A9" s="42" t="s">
        <v>233</v>
      </c>
      <c r="B9" s="42" t="s">
        <v>155</v>
      </c>
      <c r="C9" s="43" t="s">
        <v>234</v>
      </c>
      <c r="D9" s="43" t="s">
        <v>96</v>
      </c>
      <c r="E9" s="43" t="s">
        <v>235</v>
      </c>
      <c r="F9" s="43" t="s">
        <v>236</v>
      </c>
      <c r="G9" s="43" t="s">
        <v>237</v>
      </c>
      <c r="H9" s="43" t="s">
        <v>238</v>
      </c>
      <c r="I9" s="42" t="s">
        <v>184</v>
      </c>
      <c r="J9" s="42" t="s">
        <v>38</v>
      </c>
      <c r="K9" s="42" t="s">
        <v>56</v>
      </c>
      <c r="L9" s="44" t="str">
        <f>INDEX('Escala Oficial DE-M2'!$C$35:$G$39,MATCH(J9,'Escala Oficial DE-M2'!$B$35:$B$39,0),MATCH(K9,'Escala Oficial DE-M2'!$C$34:$G$34,0))</f>
        <v>Alto</v>
      </c>
      <c r="M9" s="42" t="s">
        <v>77</v>
      </c>
      <c r="N9" s="42" t="s">
        <v>85</v>
      </c>
      <c r="O9" s="43" t="s">
        <v>239</v>
      </c>
      <c r="P9" s="43" t="s">
        <v>163</v>
      </c>
      <c r="Q9" s="43" t="s">
        <v>240</v>
      </c>
      <c r="R9" s="43" t="s">
        <v>241</v>
      </c>
      <c r="S9" s="43" t="s">
        <v>166</v>
      </c>
      <c r="T9" s="43"/>
      <c r="U9" s="42" t="s">
        <v>167</v>
      </c>
      <c r="V9" s="43" t="s">
        <v>242</v>
      </c>
    </row>
    <row r="10" spans="1:22" ht="75" customHeight="1" x14ac:dyDescent="0.3">
      <c r="A10" s="39" t="s">
        <v>243</v>
      </c>
      <c r="B10" s="39" t="s">
        <v>244</v>
      </c>
      <c r="C10" s="40" t="s">
        <v>245</v>
      </c>
      <c r="D10" s="40" t="s">
        <v>246</v>
      </c>
      <c r="E10" s="40" t="s">
        <v>247</v>
      </c>
      <c r="F10" s="40" t="s">
        <v>248</v>
      </c>
      <c r="G10" s="40" t="s">
        <v>249</v>
      </c>
      <c r="H10" s="40" t="s">
        <v>250</v>
      </c>
      <c r="I10" s="39" t="s">
        <v>251</v>
      </c>
      <c r="J10" s="39" t="s">
        <v>38</v>
      </c>
      <c r="K10" s="39" t="s">
        <v>62</v>
      </c>
      <c r="L10" s="41" t="str">
        <f>INDEX('Escala Oficial DE-M2'!$C$35:$G$39,MATCH(J10,'Escala Oficial DE-M2'!$B$35:$B$39,0),MATCH(K10,'Escala Oficial DE-M2'!$C$34:$G$34,0))</f>
        <v>Extremo</v>
      </c>
      <c r="M10" s="39" t="s">
        <v>79</v>
      </c>
      <c r="N10" s="39" t="s">
        <v>85</v>
      </c>
      <c r="O10" s="40" t="s">
        <v>252</v>
      </c>
      <c r="P10" s="40" t="s">
        <v>163</v>
      </c>
      <c r="Q10" s="40" t="s">
        <v>253</v>
      </c>
      <c r="R10" s="40" t="s">
        <v>254</v>
      </c>
      <c r="S10" s="40" t="s">
        <v>166</v>
      </c>
      <c r="T10" s="40"/>
      <c r="U10" s="39" t="s">
        <v>167</v>
      </c>
      <c r="V10" s="40" t="s">
        <v>255</v>
      </c>
    </row>
    <row r="11" spans="1:22" ht="75" customHeight="1" x14ac:dyDescent="0.3">
      <c r="A11" s="42" t="s">
        <v>256</v>
      </c>
      <c r="B11" s="42" t="s">
        <v>244</v>
      </c>
      <c r="C11" s="43" t="s">
        <v>245</v>
      </c>
      <c r="D11" s="43" t="s">
        <v>257</v>
      </c>
      <c r="E11" s="43" t="s">
        <v>258</v>
      </c>
      <c r="F11" s="43" t="s">
        <v>259</v>
      </c>
      <c r="G11" s="43" t="s">
        <v>260</v>
      </c>
      <c r="H11" s="43" t="s">
        <v>261</v>
      </c>
      <c r="I11" s="42" t="s">
        <v>184</v>
      </c>
      <c r="J11" s="42" t="s">
        <v>35</v>
      </c>
      <c r="K11" s="42" t="s">
        <v>59</v>
      </c>
      <c r="L11" s="44" t="str">
        <f>INDEX('Escala Oficial DE-M2'!$C$35:$G$39,MATCH(J11,'Escala Oficial DE-M2'!$B$35:$B$39,0),MATCH(K11,'Escala Oficial DE-M2'!$C$34:$G$34,0))</f>
        <v>Alto</v>
      </c>
      <c r="M11" s="42" t="s">
        <v>81</v>
      </c>
      <c r="N11" s="42" t="s">
        <v>84</v>
      </c>
      <c r="O11" s="43" t="s">
        <v>262</v>
      </c>
      <c r="P11" s="43" t="s">
        <v>163</v>
      </c>
      <c r="Q11" s="43" t="s">
        <v>253</v>
      </c>
      <c r="R11" s="43" t="s">
        <v>263</v>
      </c>
      <c r="S11" s="43" t="s">
        <v>166</v>
      </c>
      <c r="T11" s="43"/>
      <c r="U11" s="42" t="s">
        <v>167</v>
      </c>
      <c r="V11" s="43" t="s">
        <v>264</v>
      </c>
    </row>
    <row r="12" spans="1:22" ht="75" customHeight="1" x14ac:dyDescent="0.3">
      <c r="A12" s="39" t="s">
        <v>265</v>
      </c>
      <c r="B12" s="39" t="s">
        <v>155</v>
      </c>
      <c r="C12" s="40" t="s">
        <v>266</v>
      </c>
      <c r="D12" s="40" t="s">
        <v>90</v>
      </c>
      <c r="E12" s="40" t="s">
        <v>267</v>
      </c>
      <c r="F12" s="40" t="s">
        <v>268</v>
      </c>
      <c r="G12" s="40" t="s">
        <v>269</v>
      </c>
      <c r="H12" s="40" t="s">
        <v>270</v>
      </c>
      <c r="I12" s="39" t="s">
        <v>271</v>
      </c>
      <c r="J12" s="39" t="s">
        <v>35</v>
      </c>
      <c r="K12" s="39" t="s">
        <v>53</v>
      </c>
      <c r="L12" s="41" t="str">
        <f>INDEX('Escala Oficial DE-M2'!$C$35:$G$39,MATCH(J12,'Escala Oficial DE-M2'!$B$35:$B$39,0),MATCH(K12,'Escala Oficial DE-M2'!$C$34:$G$34,0))</f>
        <v>Moderado</v>
      </c>
      <c r="M12" s="39" t="s">
        <v>77</v>
      </c>
      <c r="N12" s="39" t="s">
        <v>84</v>
      </c>
      <c r="O12" s="40" t="s">
        <v>272</v>
      </c>
      <c r="P12" s="40" t="s">
        <v>163</v>
      </c>
      <c r="Q12" s="40" t="s">
        <v>273</v>
      </c>
      <c r="R12" s="40" t="s">
        <v>274</v>
      </c>
      <c r="S12" s="40" t="s">
        <v>166</v>
      </c>
      <c r="T12" s="40"/>
      <c r="U12" s="39" t="s">
        <v>167</v>
      </c>
      <c r="V12" s="40" t="s">
        <v>275</v>
      </c>
    </row>
    <row r="13" spans="1:22" ht="75" customHeight="1" x14ac:dyDescent="0.3">
      <c r="A13" s="42" t="s">
        <v>276</v>
      </c>
      <c r="B13" s="42" t="s">
        <v>155</v>
      </c>
      <c r="C13" s="43" t="s">
        <v>277</v>
      </c>
      <c r="D13" s="43" t="s">
        <v>96</v>
      </c>
      <c r="E13" s="43" t="s">
        <v>278</v>
      </c>
      <c r="F13" s="43" t="s">
        <v>279</v>
      </c>
      <c r="G13" s="43" t="s">
        <v>280</v>
      </c>
      <c r="H13" s="43" t="s">
        <v>281</v>
      </c>
      <c r="I13" s="42" t="s">
        <v>217</v>
      </c>
      <c r="J13" s="42" t="s">
        <v>35</v>
      </c>
      <c r="K13" s="42" t="s">
        <v>56</v>
      </c>
      <c r="L13" s="44" t="str">
        <f>INDEX('Escala Oficial DE-M2'!$C$35:$G$39,MATCH(J13,'Escala Oficial DE-M2'!$B$35:$B$39,0),MATCH(K13,'Escala Oficial DE-M2'!$C$34:$G$34,0))</f>
        <v>Moderado</v>
      </c>
      <c r="M13" s="42" t="s">
        <v>77</v>
      </c>
      <c r="N13" s="42" t="s">
        <v>84</v>
      </c>
      <c r="O13" s="43" t="s">
        <v>282</v>
      </c>
      <c r="P13" s="43" t="s">
        <v>163</v>
      </c>
      <c r="Q13" s="43" t="s">
        <v>283</v>
      </c>
      <c r="R13" s="43" t="s">
        <v>284</v>
      </c>
      <c r="S13" s="43" t="s">
        <v>166</v>
      </c>
      <c r="T13" s="43"/>
      <c r="U13" s="42" t="s">
        <v>167</v>
      </c>
      <c r="V13" s="43" t="s">
        <v>285</v>
      </c>
    </row>
    <row r="14" spans="1:22" ht="75" customHeight="1" x14ac:dyDescent="0.3">
      <c r="A14" s="39" t="s">
        <v>286</v>
      </c>
      <c r="B14" s="39" t="s">
        <v>155</v>
      </c>
      <c r="C14" s="40" t="s">
        <v>287</v>
      </c>
      <c r="D14" s="40" t="s">
        <v>92</v>
      </c>
      <c r="E14" s="40" t="s">
        <v>288</v>
      </c>
      <c r="F14" s="40" t="s">
        <v>289</v>
      </c>
      <c r="G14" s="40" t="s">
        <v>290</v>
      </c>
      <c r="H14" s="40" t="s">
        <v>291</v>
      </c>
      <c r="I14" s="39" t="s">
        <v>292</v>
      </c>
      <c r="J14" s="39" t="s">
        <v>35</v>
      </c>
      <c r="K14" s="39" t="s">
        <v>56</v>
      </c>
      <c r="L14" s="41" t="str">
        <f>INDEX('Escala Oficial DE-M2'!$C$35:$G$39,MATCH(J14,'Escala Oficial DE-M2'!$B$35:$B$39,0),MATCH(K14,'Escala Oficial DE-M2'!$C$34:$G$34,0))</f>
        <v>Moderado</v>
      </c>
      <c r="M14" s="39" t="s">
        <v>77</v>
      </c>
      <c r="N14" s="39" t="s">
        <v>84</v>
      </c>
      <c r="O14" s="40" t="s">
        <v>293</v>
      </c>
      <c r="P14" s="40" t="s">
        <v>163</v>
      </c>
      <c r="Q14" s="40" t="s">
        <v>294</v>
      </c>
      <c r="R14" s="40" t="s">
        <v>295</v>
      </c>
      <c r="S14" s="40" t="s">
        <v>166</v>
      </c>
      <c r="T14" s="40"/>
      <c r="U14" s="39" t="s">
        <v>167</v>
      </c>
      <c r="V14" s="40" t="s">
        <v>296</v>
      </c>
    </row>
    <row r="15" spans="1:22" ht="75" customHeight="1" x14ac:dyDescent="0.3">
      <c r="A15" s="42" t="s">
        <v>297</v>
      </c>
      <c r="B15" s="42" t="s">
        <v>155</v>
      </c>
      <c r="C15" s="43" t="s">
        <v>298</v>
      </c>
      <c r="D15" s="43" t="s">
        <v>90</v>
      </c>
      <c r="E15" s="43" t="s">
        <v>299</v>
      </c>
      <c r="F15" s="43" t="s">
        <v>300</v>
      </c>
      <c r="G15" s="43" t="s">
        <v>301</v>
      </c>
      <c r="H15" s="43" t="s">
        <v>302</v>
      </c>
      <c r="I15" s="42" t="s">
        <v>184</v>
      </c>
      <c r="J15" s="42" t="s">
        <v>35</v>
      </c>
      <c r="K15" s="42" t="s">
        <v>56</v>
      </c>
      <c r="L15" s="44" t="str">
        <f>INDEX('Escala Oficial DE-M2'!$C$35:$G$39,MATCH(J15,'Escala Oficial DE-M2'!$B$35:$B$39,0),MATCH(K15,'Escala Oficial DE-M2'!$C$34:$G$34,0))</f>
        <v>Moderado</v>
      </c>
      <c r="M15" s="42" t="s">
        <v>77</v>
      </c>
      <c r="N15" s="42" t="s">
        <v>84</v>
      </c>
      <c r="O15" s="43" t="s">
        <v>303</v>
      </c>
      <c r="P15" s="43" t="s">
        <v>163</v>
      </c>
      <c r="Q15" s="43" t="s">
        <v>304</v>
      </c>
      <c r="R15" s="43" t="s">
        <v>305</v>
      </c>
      <c r="S15" s="43" t="s">
        <v>166</v>
      </c>
      <c r="T15" s="43"/>
      <c r="U15" s="42" t="s">
        <v>167</v>
      </c>
      <c r="V15" s="43" t="s">
        <v>306</v>
      </c>
    </row>
    <row r="16" spans="1:22" ht="75" customHeight="1" x14ac:dyDescent="0.3">
      <c r="A16" s="39" t="s">
        <v>307</v>
      </c>
      <c r="B16" s="39" t="s">
        <v>155</v>
      </c>
      <c r="C16" s="40" t="s">
        <v>308</v>
      </c>
      <c r="D16" s="40" t="s">
        <v>96</v>
      </c>
      <c r="E16" s="40" t="s">
        <v>309</v>
      </c>
      <c r="F16" s="40" t="s">
        <v>310</v>
      </c>
      <c r="G16" s="40" t="s">
        <v>311</v>
      </c>
      <c r="H16" s="40" t="s">
        <v>312</v>
      </c>
      <c r="I16" s="39" t="s">
        <v>271</v>
      </c>
      <c r="J16" s="39" t="s">
        <v>35</v>
      </c>
      <c r="K16" s="39" t="s">
        <v>56</v>
      </c>
      <c r="L16" s="41" t="str">
        <f>INDEX('Escala Oficial DE-M2'!$C$35:$G$39,MATCH(J16,'Escala Oficial DE-M2'!$B$35:$B$39,0),MATCH(K16,'Escala Oficial DE-M2'!$C$34:$G$34,0))</f>
        <v>Moderado</v>
      </c>
      <c r="M16" s="39" t="s">
        <v>77</v>
      </c>
      <c r="N16" s="39" t="s">
        <v>84</v>
      </c>
      <c r="O16" s="40" t="s">
        <v>313</v>
      </c>
      <c r="P16" s="40" t="s">
        <v>163</v>
      </c>
      <c r="Q16" s="40" t="s">
        <v>314</v>
      </c>
      <c r="R16" s="40" t="s">
        <v>315</v>
      </c>
      <c r="S16" s="40" t="s">
        <v>166</v>
      </c>
      <c r="T16" s="40"/>
      <c r="U16" s="39" t="s">
        <v>167</v>
      </c>
      <c r="V16" s="40" t="s">
        <v>316</v>
      </c>
    </row>
    <row r="17" spans="1:22" ht="75" customHeight="1" x14ac:dyDescent="0.3">
      <c r="A17" s="42" t="s">
        <v>317</v>
      </c>
      <c r="B17" s="42" t="s">
        <v>244</v>
      </c>
      <c r="C17" s="43" t="s">
        <v>308</v>
      </c>
      <c r="D17" s="43" t="s">
        <v>96</v>
      </c>
      <c r="E17" s="43" t="s">
        <v>318</v>
      </c>
      <c r="F17" s="43" t="s">
        <v>319</v>
      </c>
      <c r="G17" s="43" t="s">
        <v>320</v>
      </c>
      <c r="H17" s="43" t="s">
        <v>321</v>
      </c>
      <c r="I17" s="42" t="s">
        <v>217</v>
      </c>
      <c r="J17" s="42" t="s">
        <v>35</v>
      </c>
      <c r="K17" s="42" t="s">
        <v>59</v>
      </c>
      <c r="L17" s="44" t="str">
        <f>INDEX('Escala Oficial DE-M2'!$C$35:$G$39,MATCH(J17,'Escala Oficial DE-M2'!$B$35:$B$39,0),MATCH(K17,'Escala Oficial DE-M2'!$C$34:$G$34,0))</f>
        <v>Alto</v>
      </c>
      <c r="M17" s="42" t="s">
        <v>77</v>
      </c>
      <c r="N17" s="42" t="s">
        <v>84</v>
      </c>
      <c r="O17" s="43" t="s">
        <v>322</v>
      </c>
      <c r="P17" s="43" t="s">
        <v>230</v>
      </c>
      <c r="Q17" s="43" t="s">
        <v>314</v>
      </c>
      <c r="R17" s="43" t="s">
        <v>323</v>
      </c>
      <c r="S17" s="43" t="s">
        <v>166</v>
      </c>
      <c r="T17" s="43"/>
      <c r="U17" s="42" t="s">
        <v>167</v>
      </c>
      <c r="V17" s="43" t="s">
        <v>324</v>
      </c>
    </row>
    <row r="18" spans="1:22" ht="75" customHeight="1" x14ac:dyDescent="0.3">
      <c r="A18" s="39" t="s">
        <v>325</v>
      </c>
      <c r="B18" s="39" t="s">
        <v>155</v>
      </c>
      <c r="C18" s="40" t="s">
        <v>326</v>
      </c>
      <c r="D18" s="40" t="s">
        <v>94</v>
      </c>
      <c r="E18" s="40" t="s">
        <v>327</v>
      </c>
      <c r="F18" s="40" t="s">
        <v>328</v>
      </c>
      <c r="G18" s="40" t="s">
        <v>329</v>
      </c>
      <c r="H18" s="40" t="s">
        <v>330</v>
      </c>
      <c r="I18" s="39" t="s">
        <v>184</v>
      </c>
      <c r="J18" s="39" t="s">
        <v>38</v>
      </c>
      <c r="K18" s="39" t="s">
        <v>56</v>
      </c>
      <c r="L18" s="41" t="str">
        <f>INDEX('Escala Oficial DE-M2'!$C$35:$G$39,MATCH(J18,'Escala Oficial DE-M2'!$B$35:$B$39,0),MATCH(K18,'Escala Oficial DE-M2'!$C$34:$G$34,0))</f>
        <v>Alto</v>
      </c>
      <c r="M18" s="39" t="s">
        <v>77</v>
      </c>
      <c r="N18" s="39" t="s">
        <v>84</v>
      </c>
      <c r="O18" s="40" t="s">
        <v>331</v>
      </c>
      <c r="P18" s="40" t="s">
        <v>163</v>
      </c>
      <c r="Q18" s="40" t="s">
        <v>332</v>
      </c>
      <c r="R18" s="40" t="s">
        <v>333</v>
      </c>
      <c r="S18" s="40" t="s">
        <v>166</v>
      </c>
      <c r="T18" s="40"/>
      <c r="U18" s="39" t="s">
        <v>167</v>
      </c>
      <c r="V18" s="40" t="s">
        <v>334</v>
      </c>
    </row>
    <row r="19" spans="1:22" ht="75" customHeight="1" x14ac:dyDescent="0.3">
      <c r="A19" s="42" t="s">
        <v>335</v>
      </c>
      <c r="B19" s="42" t="s">
        <v>155</v>
      </c>
      <c r="C19" s="43" t="s">
        <v>336</v>
      </c>
      <c r="D19" s="43" t="s">
        <v>90</v>
      </c>
      <c r="E19" s="43" t="s">
        <v>337</v>
      </c>
      <c r="F19" s="43" t="s">
        <v>338</v>
      </c>
      <c r="G19" s="43" t="s">
        <v>339</v>
      </c>
      <c r="H19" s="43" t="s">
        <v>340</v>
      </c>
      <c r="I19" s="42" t="s">
        <v>161</v>
      </c>
      <c r="J19" s="42" t="s">
        <v>38</v>
      </c>
      <c r="K19" s="42" t="s">
        <v>59</v>
      </c>
      <c r="L19" s="44" t="str">
        <f>INDEX('Escala Oficial DE-M2'!$C$35:$G$39,MATCH(J19,'Escala Oficial DE-M2'!$B$35:$B$39,0),MATCH(K19,'Escala Oficial DE-M2'!$C$34:$G$34,0))</f>
        <v>Alto</v>
      </c>
      <c r="M19" s="42" t="s">
        <v>77</v>
      </c>
      <c r="N19" s="42" t="s">
        <v>84</v>
      </c>
      <c r="O19" s="43" t="s">
        <v>341</v>
      </c>
      <c r="P19" s="43" t="s">
        <v>163</v>
      </c>
      <c r="Q19" s="43" t="s">
        <v>342</v>
      </c>
      <c r="R19" s="43" t="s">
        <v>343</v>
      </c>
      <c r="S19" s="43" t="s">
        <v>189</v>
      </c>
      <c r="T19" s="43"/>
      <c r="U19" s="42" t="s">
        <v>167</v>
      </c>
      <c r="V19" s="43" t="s">
        <v>344</v>
      </c>
    </row>
    <row r="20" spans="1:22" ht="75" customHeight="1" x14ac:dyDescent="0.3">
      <c r="A20" s="39" t="s">
        <v>345</v>
      </c>
      <c r="B20" s="39" t="s">
        <v>155</v>
      </c>
      <c r="C20" s="40" t="s">
        <v>336</v>
      </c>
      <c r="D20" s="40" t="s">
        <v>90</v>
      </c>
      <c r="E20" s="40" t="s">
        <v>346</v>
      </c>
      <c r="F20" s="40" t="s">
        <v>347</v>
      </c>
      <c r="G20" s="40" t="s">
        <v>348</v>
      </c>
      <c r="H20" s="40" t="s">
        <v>349</v>
      </c>
      <c r="I20" s="39" t="s">
        <v>271</v>
      </c>
      <c r="J20" s="39" t="s">
        <v>35</v>
      </c>
      <c r="K20" s="39" t="s">
        <v>59</v>
      </c>
      <c r="L20" s="41" t="str">
        <f>INDEX('Escala Oficial DE-M2'!$C$35:$G$39,MATCH(J20,'Escala Oficial DE-M2'!$B$35:$B$39,0),MATCH(K20,'Escala Oficial DE-M2'!$C$34:$G$34,0))</f>
        <v>Alto</v>
      </c>
      <c r="M20" s="39" t="s">
        <v>77</v>
      </c>
      <c r="N20" s="39" t="s">
        <v>84</v>
      </c>
      <c r="O20" s="40" t="s">
        <v>350</v>
      </c>
      <c r="P20" s="40" t="s">
        <v>163</v>
      </c>
      <c r="Q20" s="40" t="s">
        <v>187</v>
      </c>
      <c r="R20" s="40" t="s">
        <v>351</v>
      </c>
      <c r="S20" s="40" t="s">
        <v>189</v>
      </c>
      <c r="T20" s="40"/>
      <c r="U20" s="39" t="s">
        <v>167</v>
      </c>
      <c r="V20" s="40" t="s">
        <v>352</v>
      </c>
    </row>
    <row r="21" spans="1:22" ht="75" customHeight="1" x14ac:dyDescent="0.3">
      <c r="A21" s="42" t="s">
        <v>353</v>
      </c>
      <c r="B21" s="42" t="s">
        <v>244</v>
      </c>
      <c r="C21" s="43" t="s">
        <v>336</v>
      </c>
      <c r="D21" s="43" t="s">
        <v>354</v>
      </c>
      <c r="E21" s="43" t="s">
        <v>355</v>
      </c>
      <c r="F21" s="43" t="s">
        <v>356</v>
      </c>
      <c r="G21" s="43" t="s">
        <v>357</v>
      </c>
      <c r="H21" s="43" t="s">
        <v>358</v>
      </c>
      <c r="I21" s="42" t="s">
        <v>359</v>
      </c>
      <c r="J21" s="42" t="s">
        <v>35</v>
      </c>
      <c r="K21" s="42" t="s">
        <v>62</v>
      </c>
      <c r="L21" s="44" t="str">
        <f>INDEX('Escala Oficial DE-M2'!$C$35:$G$39,MATCH(J21,'Escala Oficial DE-M2'!$B$35:$B$39,0),MATCH(K21,'Escala Oficial DE-M2'!$C$34:$G$34,0))</f>
        <v>Extremo</v>
      </c>
      <c r="M21" s="42" t="s">
        <v>77</v>
      </c>
      <c r="N21" s="42" t="s">
        <v>85</v>
      </c>
      <c r="O21" s="43" t="s">
        <v>360</v>
      </c>
      <c r="P21" s="43" t="s">
        <v>163</v>
      </c>
      <c r="Q21" s="43" t="s">
        <v>122</v>
      </c>
      <c r="R21" s="43" t="s">
        <v>361</v>
      </c>
      <c r="S21" s="43" t="s">
        <v>166</v>
      </c>
      <c r="T21" s="43"/>
      <c r="U21" s="42" t="s">
        <v>167</v>
      </c>
      <c r="V21" s="43" t="s">
        <v>362</v>
      </c>
    </row>
    <row r="22" spans="1:22" ht="75" customHeight="1" x14ac:dyDescent="0.3">
      <c r="A22" s="39" t="s">
        <v>363</v>
      </c>
      <c r="B22" s="39" t="s">
        <v>244</v>
      </c>
      <c r="C22" s="40" t="s">
        <v>336</v>
      </c>
      <c r="D22" s="40" t="s">
        <v>364</v>
      </c>
      <c r="E22" s="40" t="s">
        <v>365</v>
      </c>
      <c r="F22" s="40" t="s">
        <v>366</v>
      </c>
      <c r="G22" s="40" t="s">
        <v>367</v>
      </c>
      <c r="H22" s="40" t="s">
        <v>368</v>
      </c>
      <c r="I22" s="39" t="s">
        <v>184</v>
      </c>
      <c r="J22" s="39" t="s">
        <v>35</v>
      </c>
      <c r="K22" s="39" t="s">
        <v>59</v>
      </c>
      <c r="L22" s="41" t="str">
        <f>INDEX('Escala Oficial DE-M2'!$C$35:$G$39,MATCH(J22,'Escala Oficial DE-M2'!$B$35:$B$39,0),MATCH(K22,'Escala Oficial DE-M2'!$C$34:$G$34,0))</f>
        <v>Alto</v>
      </c>
      <c r="M22" s="39" t="s">
        <v>79</v>
      </c>
      <c r="N22" s="39" t="s">
        <v>84</v>
      </c>
      <c r="O22" s="40" t="s">
        <v>369</v>
      </c>
      <c r="P22" s="40" t="s">
        <v>163</v>
      </c>
      <c r="Q22" s="40" t="s">
        <v>231</v>
      </c>
      <c r="R22" s="40" t="s">
        <v>370</v>
      </c>
      <c r="S22" s="40" t="s">
        <v>166</v>
      </c>
      <c r="T22" s="40"/>
      <c r="U22" s="39" t="s">
        <v>167</v>
      </c>
      <c r="V22" s="40" t="s">
        <v>371</v>
      </c>
    </row>
    <row r="23" spans="1:22" ht="75" customHeight="1" x14ac:dyDescent="0.3">
      <c r="A23" s="42" t="s">
        <v>372</v>
      </c>
      <c r="B23" s="42" t="s">
        <v>155</v>
      </c>
      <c r="C23" s="43" t="s">
        <v>336</v>
      </c>
      <c r="D23" s="43" t="s">
        <v>90</v>
      </c>
      <c r="E23" s="43" t="s">
        <v>373</v>
      </c>
      <c r="F23" s="43" t="s">
        <v>374</v>
      </c>
      <c r="G23" s="43" t="s">
        <v>375</v>
      </c>
      <c r="H23" s="43" t="s">
        <v>376</v>
      </c>
      <c r="I23" s="42" t="s">
        <v>161</v>
      </c>
      <c r="J23" s="42" t="s">
        <v>35</v>
      </c>
      <c r="K23" s="42" t="s">
        <v>56</v>
      </c>
      <c r="L23" s="44" t="str">
        <f>INDEX('Escala Oficial DE-M2'!$C$35:$G$39,MATCH(J23,'Escala Oficial DE-M2'!$B$35:$B$39,0),MATCH(K23,'Escala Oficial DE-M2'!$C$34:$G$34,0))</f>
        <v>Moderado</v>
      </c>
      <c r="M23" s="42" t="s">
        <v>79</v>
      </c>
      <c r="N23" s="42" t="s">
        <v>84</v>
      </c>
      <c r="O23" s="43" t="s">
        <v>377</v>
      </c>
      <c r="P23" s="43" t="s">
        <v>163</v>
      </c>
      <c r="Q23" s="43" t="s">
        <v>342</v>
      </c>
      <c r="R23" s="43" t="s">
        <v>378</v>
      </c>
      <c r="S23" s="43" t="s">
        <v>189</v>
      </c>
      <c r="T23" s="43"/>
      <c r="U23" s="42" t="s">
        <v>167</v>
      </c>
      <c r="V23" s="43" t="s">
        <v>379</v>
      </c>
    </row>
    <row r="24" spans="1:22" ht="75" customHeight="1" x14ac:dyDescent="0.3">
      <c r="A24" s="39" t="s">
        <v>380</v>
      </c>
      <c r="B24" s="39" t="s">
        <v>155</v>
      </c>
      <c r="C24" s="40" t="s">
        <v>336</v>
      </c>
      <c r="D24" s="40" t="s">
        <v>94</v>
      </c>
      <c r="E24" s="40" t="s">
        <v>381</v>
      </c>
      <c r="F24" s="40" t="s">
        <v>382</v>
      </c>
      <c r="G24" s="40" t="s">
        <v>383</v>
      </c>
      <c r="H24" s="40" t="s">
        <v>384</v>
      </c>
      <c r="I24" s="39" t="s">
        <v>217</v>
      </c>
      <c r="J24" s="39" t="s">
        <v>38</v>
      </c>
      <c r="K24" s="39" t="s">
        <v>56</v>
      </c>
      <c r="L24" s="41" t="str">
        <f>INDEX('Escala Oficial DE-M2'!$C$35:$G$39,MATCH(J24,'Escala Oficial DE-M2'!$B$35:$B$39,0),MATCH(K24,'Escala Oficial DE-M2'!$C$34:$G$34,0))</f>
        <v>Alto</v>
      </c>
      <c r="M24" s="39" t="s">
        <v>77</v>
      </c>
      <c r="N24" s="39" t="s">
        <v>84</v>
      </c>
      <c r="O24" s="40" t="s">
        <v>385</v>
      </c>
      <c r="P24" s="40" t="s">
        <v>230</v>
      </c>
      <c r="Q24" s="40" t="s">
        <v>187</v>
      </c>
      <c r="R24" s="40" t="s">
        <v>386</v>
      </c>
      <c r="S24" s="40" t="s">
        <v>189</v>
      </c>
      <c r="T24" s="40"/>
      <c r="U24" s="39" t="s">
        <v>167</v>
      </c>
      <c r="V24" s="40" t="s">
        <v>387</v>
      </c>
    </row>
    <row r="25" spans="1:22" ht="75" customHeight="1" x14ac:dyDescent="0.3">
      <c r="A25" s="42" t="s">
        <v>388</v>
      </c>
      <c r="B25" s="42" t="s">
        <v>155</v>
      </c>
      <c r="C25" s="43" t="s">
        <v>336</v>
      </c>
      <c r="D25" s="43" t="s">
        <v>90</v>
      </c>
      <c r="E25" s="43" t="s">
        <v>389</v>
      </c>
      <c r="F25" s="43" t="s">
        <v>390</v>
      </c>
      <c r="G25" s="43" t="s">
        <v>391</v>
      </c>
      <c r="H25" s="43" t="s">
        <v>392</v>
      </c>
      <c r="I25" s="42" t="s">
        <v>292</v>
      </c>
      <c r="J25" s="42" t="s">
        <v>32</v>
      </c>
      <c r="K25" s="42" t="s">
        <v>56</v>
      </c>
      <c r="L25" s="44" t="str">
        <f>INDEX('Escala Oficial DE-M2'!$C$35:$G$39,MATCH(J25,'Escala Oficial DE-M2'!$B$35:$B$39,0),MATCH(K25,'Escala Oficial DE-M2'!$C$34:$G$34,0))</f>
        <v>Moderado</v>
      </c>
      <c r="M25" s="42" t="s">
        <v>77</v>
      </c>
      <c r="N25" s="42" t="s">
        <v>84</v>
      </c>
      <c r="O25" s="43" t="s">
        <v>393</v>
      </c>
      <c r="P25" s="43" t="s">
        <v>163</v>
      </c>
      <c r="Q25" s="43" t="s">
        <v>394</v>
      </c>
      <c r="R25" s="43" t="s">
        <v>395</v>
      </c>
      <c r="S25" s="43" t="s">
        <v>166</v>
      </c>
      <c r="T25" s="43"/>
      <c r="U25" s="42" t="s">
        <v>167</v>
      </c>
      <c r="V25" s="43" t="s">
        <v>396</v>
      </c>
    </row>
  </sheetData>
  <autoFilter ref="A1:V25" xr:uid="{00000000-0009-0000-0000-000002000000}"/>
  <conditionalFormatting sqref="L2:L25">
    <cfRule type="expression" dxfId="7" priority="2">
      <formula>$L2="Extremo"</formula>
    </cfRule>
    <cfRule type="expression" dxfId="6" priority="3">
      <formula>$L2="Alto"</formula>
    </cfRule>
    <cfRule type="expression" dxfId="5" priority="4">
      <formula>$L2="Moderado"</formula>
    </cfRule>
    <cfRule type="expression" dxfId="4" priority="5">
      <formula>$L2="Bajo"</formula>
    </cfRule>
  </conditionalFormatting>
  <conditionalFormatting sqref="T2:T25">
    <cfRule type="expression" dxfId="3" priority="6">
      <formula>$T2="Extremo"</formula>
    </cfRule>
    <cfRule type="expression" dxfId="2" priority="7">
      <formula>$T2="Alto"</formula>
    </cfRule>
    <cfRule type="expression" dxfId="1" priority="8">
      <formula>$T2="Moderado"</formula>
    </cfRule>
    <cfRule type="expression" dxfId="0" priority="9">
      <formula>$T2="Bajo"</formula>
    </cfRule>
  </conditionalFormatting>
  <dataValidations count="6">
    <dataValidation type="list" sqref="J2:J25" xr:uid="{00000000-0002-0000-0200-000000000000}">
      <formula1>"Muy Baja,Baja,Media,Alta,Muy Alta"</formula1>
      <formula2>0</formula2>
    </dataValidation>
    <dataValidation type="list" sqref="K2:K25" xr:uid="{00000000-0002-0000-0200-000001000000}">
      <formula1>"Leve,Menor,Moderado,Mayor,Catastrófico"</formula1>
      <formula2>0</formula2>
    </dataValidation>
    <dataValidation type="list" sqref="M2:M25" xr:uid="{00000000-0002-0000-0200-000002000000}">
      <formula1>"Preventivo,Detectivo,Correctivo"</formula1>
      <formula2>0</formula2>
    </dataValidation>
    <dataValidation type="list" sqref="N2:N25" xr:uid="{00000000-0002-0000-0200-000003000000}">
      <formula1>"Manual,Automático"</formula1>
      <formula2>0</formula2>
    </dataValidation>
    <dataValidation type="list" showErrorMessage="1" error="El apetito institucional al riesgo es CERO: &quot;Aceptar&quot; no es una opción válida para esta tipología." sqref="P2:P25" xr:uid="{00000000-0002-0000-0200-000004000000}">
      <formula1>"Evitar,Mejorar/Crear Controles (Reducir),Compartir o Transferir"</formula1>
      <formula2>0</formula2>
    </dataValidation>
    <dataValidation type="list" allowBlank="1" sqref="T2:T25" xr:uid="{00000000-0002-0000-0200-000005000000}">
      <formula1>"Bajo,Moderado,Alto,Extremo,Pendiente de evaluación"</formula1>
      <formula2>0</formula2>
    </dataValidation>
  </dataValidations>
  <pageMargins left="0.3" right="0.3" top="0.4" bottom="0.4" header="0.511811023622047" footer="0.511811023622047"/>
  <pageSetup paperSize="8" scale="5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G23"/>
  <sheetViews>
    <sheetView showGridLines="0" zoomScaleNormal="100" workbookViewId="0"/>
  </sheetViews>
  <sheetFormatPr baseColWidth="10" defaultColWidth="8.6640625" defaultRowHeight="14.4" x14ac:dyDescent="0.3"/>
  <cols>
    <col min="1" max="1" width="3" customWidth="1"/>
    <col min="2" max="2" width="22" customWidth="1"/>
    <col min="3" max="6" width="11" customWidth="1"/>
    <col min="7" max="7" width="13" customWidth="1"/>
    <col min="8" max="8" width="11" customWidth="1"/>
    <col min="9" max="9" width="3" customWidth="1"/>
  </cols>
  <sheetData>
    <row r="2" spans="2:7" ht="19.2" x14ac:dyDescent="0.35">
      <c r="B2" s="13" t="s">
        <v>397</v>
      </c>
    </row>
    <row r="3" spans="2:7" x14ac:dyDescent="0.3">
      <c r="B3" s="45" t="s">
        <v>398</v>
      </c>
    </row>
    <row r="5" spans="2:7" x14ac:dyDescent="0.3">
      <c r="B5" s="23" t="s">
        <v>67</v>
      </c>
      <c r="C5" s="24" t="s">
        <v>50</v>
      </c>
      <c r="D5" s="24" t="s">
        <v>53</v>
      </c>
      <c r="E5" s="24" t="s">
        <v>56</v>
      </c>
      <c r="F5" s="24" t="s">
        <v>59</v>
      </c>
      <c r="G5" s="24" t="s">
        <v>62</v>
      </c>
    </row>
    <row r="6" spans="2:7" x14ac:dyDescent="0.3">
      <c r="B6" s="25" t="s">
        <v>41</v>
      </c>
      <c r="C6" s="46">
        <f>COUNTIFS('Matriz de Riesgos'!$J$2:$J$25,"Muy Alta",'Matriz de Riesgos'!$K$2:$K$25,"Leve")</f>
        <v>0</v>
      </c>
      <c r="D6" s="46">
        <f>COUNTIFS('Matriz de Riesgos'!$J$2:$J$25,"Muy Alta",'Matriz de Riesgos'!$K$2:$K$25,"Menor")</f>
        <v>0</v>
      </c>
      <c r="E6" s="46">
        <f>COUNTIFS('Matriz de Riesgos'!$J$2:$J$25,"Muy Alta",'Matriz de Riesgos'!$K$2:$K$25,"Moderado")</f>
        <v>0</v>
      </c>
      <c r="F6" s="46">
        <f>COUNTIFS('Matriz de Riesgos'!$J$2:$J$25,"Muy Alta",'Matriz de Riesgos'!$K$2:$K$25,"Mayor")</f>
        <v>0</v>
      </c>
      <c r="G6" s="47">
        <f>COUNTIFS('Matriz de Riesgos'!$J$2:$J$25,"Muy Alta",'Matriz de Riesgos'!$K$2:$K$25,"Catastrófico")</f>
        <v>0</v>
      </c>
    </row>
    <row r="7" spans="2:7" x14ac:dyDescent="0.3">
      <c r="B7" s="25" t="s">
        <v>38</v>
      </c>
      <c r="C7" s="48">
        <f>COUNTIFS('Matriz de Riesgos'!$J$2:$J$25,"Alta",'Matriz de Riesgos'!$K$2:$K$25,"Leve")</f>
        <v>0</v>
      </c>
      <c r="D7" s="48">
        <f>COUNTIFS('Matriz de Riesgos'!$J$2:$J$25,"Alta",'Matriz de Riesgos'!$K$2:$K$25,"Menor")</f>
        <v>0</v>
      </c>
      <c r="E7" s="46">
        <f>COUNTIFS('Matriz de Riesgos'!$J$2:$J$25,"Alta",'Matriz de Riesgos'!$K$2:$K$25,"Moderado")</f>
        <v>4</v>
      </c>
      <c r="F7" s="46">
        <f>COUNTIFS('Matriz de Riesgos'!$J$2:$J$25,"Alta",'Matriz de Riesgos'!$K$2:$K$25,"Mayor")</f>
        <v>3</v>
      </c>
      <c r="G7" s="47">
        <f>COUNTIFS('Matriz de Riesgos'!$J$2:$J$25,"Alta",'Matriz de Riesgos'!$K$2:$K$25,"Catastrófico")</f>
        <v>1</v>
      </c>
    </row>
    <row r="8" spans="2:7" x14ac:dyDescent="0.3">
      <c r="B8" s="25" t="s">
        <v>35</v>
      </c>
      <c r="C8" s="48">
        <f>COUNTIFS('Matriz de Riesgos'!$J$2:$J$25,"Media",'Matriz de Riesgos'!$K$2:$K$25,"Leve")</f>
        <v>0</v>
      </c>
      <c r="D8" s="48">
        <f>COUNTIFS('Matriz de Riesgos'!$J$2:$J$25,"Media",'Matriz de Riesgos'!$K$2:$K$25,"Menor")</f>
        <v>1</v>
      </c>
      <c r="E8" s="48">
        <f>COUNTIFS('Matriz de Riesgos'!$J$2:$J$25,"Media",'Matriz de Riesgos'!$K$2:$K$25,"Moderado")</f>
        <v>7</v>
      </c>
      <c r="F8" s="46">
        <f>COUNTIFS('Matriz de Riesgos'!$J$2:$J$25,"Media",'Matriz de Riesgos'!$K$2:$K$25,"Mayor")</f>
        <v>5</v>
      </c>
      <c r="G8" s="47">
        <f>COUNTIFS('Matriz de Riesgos'!$J$2:$J$25,"Media",'Matriz de Riesgos'!$K$2:$K$25,"Catastrófico")</f>
        <v>1</v>
      </c>
    </row>
    <row r="9" spans="2:7" x14ac:dyDescent="0.3">
      <c r="B9" s="25" t="s">
        <v>32</v>
      </c>
      <c r="C9" s="49">
        <f>COUNTIFS('Matriz de Riesgos'!$J$2:$J$25,"Baja",'Matriz de Riesgos'!$K$2:$K$25,"Leve")</f>
        <v>0</v>
      </c>
      <c r="D9" s="48">
        <f>COUNTIFS('Matriz de Riesgos'!$J$2:$J$25,"Baja",'Matriz de Riesgos'!$K$2:$K$25,"Menor")</f>
        <v>0</v>
      </c>
      <c r="E9" s="48">
        <f>COUNTIFS('Matriz de Riesgos'!$J$2:$J$25,"Baja",'Matriz de Riesgos'!$K$2:$K$25,"Moderado")</f>
        <v>2</v>
      </c>
      <c r="F9" s="46">
        <f>COUNTIFS('Matriz de Riesgos'!$J$2:$J$25,"Baja",'Matriz de Riesgos'!$K$2:$K$25,"Mayor")</f>
        <v>0</v>
      </c>
      <c r="G9" s="47">
        <f>COUNTIFS('Matriz de Riesgos'!$J$2:$J$25,"Baja",'Matriz de Riesgos'!$K$2:$K$25,"Catastrófico")</f>
        <v>0</v>
      </c>
    </row>
    <row r="10" spans="2:7" x14ac:dyDescent="0.3">
      <c r="B10" s="25" t="s">
        <v>29</v>
      </c>
      <c r="C10" s="49">
        <f>COUNTIFS('Matriz de Riesgos'!$J$2:$J$25,"Muy Baja",'Matriz de Riesgos'!$K$2:$K$25,"Leve")</f>
        <v>0</v>
      </c>
      <c r="D10" s="49">
        <f>COUNTIFS('Matriz de Riesgos'!$J$2:$J$25,"Muy Baja",'Matriz de Riesgos'!$K$2:$K$25,"Menor")</f>
        <v>0</v>
      </c>
      <c r="E10" s="48">
        <f>COUNTIFS('Matriz de Riesgos'!$J$2:$J$25,"Muy Baja",'Matriz de Riesgos'!$K$2:$K$25,"Moderado")</f>
        <v>0</v>
      </c>
      <c r="F10" s="46">
        <f>COUNTIFS('Matriz de Riesgos'!$J$2:$J$25,"Muy Baja",'Matriz de Riesgos'!$K$2:$K$25,"Mayor")</f>
        <v>0</v>
      </c>
      <c r="G10" s="47">
        <f>COUNTIFS('Matriz de Riesgos'!$J$2:$J$25,"Muy Baja",'Matriz de Riesgos'!$K$2:$K$25,"Catastrófico")</f>
        <v>0</v>
      </c>
    </row>
    <row r="13" spans="2:7" ht="15.6" x14ac:dyDescent="0.3">
      <c r="B13" s="14" t="s">
        <v>399</v>
      </c>
    </row>
    <row r="14" spans="2:7" x14ac:dyDescent="0.3">
      <c r="B14" s="35" t="s">
        <v>400</v>
      </c>
      <c r="C14" s="35" t="s">
        <v>401</v>
      </c>
    </row>
    <row r="15" spans="2:7" x14ac:dyDescent="0.3">
      <c r="B15" s="21" t="s">
        <v>69</v>
      </c>
      <c r="C15" s="17">
        <f>COUNTIF('Matriz de Riesgos'!$L$2:$L$25,"Extremo")</f>
        <v>2</v>
      </c>
    </row>
    <row r="16" spans="2:7" x14ac:dyDescent="0.3">
      <c r="B16" s="20" t="s">
        <v>68</v>
      </c>
      <c r="C16" s="17">
        <f>COUNTIF('Matriz de Riesgos'!$L$2:$L$25,"Alto")</f>
        <v>12</v>
      </c>
    </row>
    <row r="17" spans="2:6" x14ac:dyDescent="0.3">
      <c r="B17" s="19" t="s">
        <v>56</v>
      </c>
      <c r="C17" s="17">
        <f>COUNTIF('Matriz de Riesgos'!$L$2:$L$25,"Moderado")</f>
        <v>10</v>
      </c>
    </row>
    <row r="18" spans="2:6" x14ac:dyDescent="0.3">
      <c r="B18" s="16" t="s">
        <v>70</v>
      </c>
      <c r="C18" s="17">
        <f>COUNTIF('Matriz de Riesgos'!$L$2:$L$25,"Bajo")</f>
        <v>0</v>
      </c>
    </row>
    <row r="19" spans="2:6" x14ac:dyDescent="0.3">
      <c r="B19" s="35" t="s">
        <v>402</v>
      </c>
      <c r="C19" s="50">
        <f>SUM(C15:C18)</f>
        <v>24</v>
      </c>
    </row>
    <row r="21" spans="2:6" ht="15" customHeight="1" x14ac:dyDescent="0.3">
      <c r="B21" s="1" t="s">
        <v>403</v>
      </c>
      <c r="C21" s="1"/>
      <c r="D21" s="1"/>
      <c r="E21" s="1"/>
      <c r="F21" s="1"/>
    </row>
    <row r="22" spans="2:6" x14ac:dyDescent="0.3">
      <c r="B22" s="1"/>
      <c r="C22" s="1"/>
      <c r="D22" s="1"/>
      <c r="E22" s="1"/>
      <c r="F22" s="1"/>
    </row>
    <row r="23" spans="2:6" x14ac:dyDescent="0.3">
      <c r="B23" s="1"/>
      <c r="C23" s="1"/>
      <c r="D23" s="1"/>
      <c r="E23" s="1"/>
      <c r="F23" s="1"/>
    </row>
  </sheetData>
  <mergeCells count="1">
    <mergeCell ref="B21:F23"/>
  </mergeCells>
  <pageMargins left="0.4" right="0.4" top="0.5" bottom="0.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Portada</vt:lpstr>
      <vt:lpstr>Escala Oficial DE-M2</vt:lpstr>
      <vt:lpstr>Matriz de Riesgos</vt:lpstr>
      <vt:lpstr>Mapa de Calor</vt:lpstr>
      <vt:lpstr>'Matriz de Riesgos'!Títulos_a_imprimir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FERNANDO ENRIQUE MEJIA PEÑA</cp:lastModifiedBy>
  <cp:revision>0</cp:revision>
  <dcterms:created xsi:type="dcterms:W3CDTF">2026-07-29T16:57:04Z</dcterms:created>
  <dcterms:modified xsi:type="dcterms:W3CDTF">2026-07-29T17:30:13Z</dcterms:modified>
  <dc:language>en-US</dc:language>
</cp:coreProperties>
</file>